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45" yWindow="1395" windowWidth="18000" windowHeight="12240" firstSheet="1" activeTab="6"/>
  </bookViews>
  <sheets>
    <sheet name="Fig2c_Suppfig1c&amp;d" sheetId="1" r:id="rId1"/>
    <sheet name="Fig3b" sheetId="7" r:id="rId2"/>
    <sheet name="Suppfig1f" sheetId="2" r:id="rId3"/>
    <sheet name="Suppfig1g" sheetId="8" r:id="rId4"/>
    <sheet name="Suppfig2a" sheetId="6" r:id="rId5"/>
    <sheet name="Suppfig2f&amp;h" sheetId="4" r:id="rId6"/>
    <sheet name="Suppfig2g" sheetId="3" r:id="rId7"/>
  </sheets>
  <calcPr calcId="145621"/>
</workbook>
</file>

<file path=xl/calcChain.xml><?xml version="1.0" encoding="utf-8"?>
<calcChain xmlns="http://schemas.openxmlformats.org/spreadsheetml/2006/main">
  <c r="T4" i="4" l="1"/>
  <c r="T3" i="4"/>
  <c r="T13" i="4"/>
  <c r="T12" i="4"/>
  <c r="T11" i="4"/>
  <c r="T10" i="4"/>
  <c r="T9" i="4"/>
  <c r="T8" i="4"/>
  <c r="T7" i="4"/>
  <c r="T6" i="4"/>
  <c r="T5" i="4"/>
  <c r="T2" i="4"/>
</calcChain>
</file>

<file path=xl/sharedStrings.xml><?xml version="1.0" encoding="utf-8"?>
<sst xmlns="http://schemas.openxmlformats.org/spreadsheetml/2006/main" count="228" uniqueCount="77">
  <si>
    <t>L19</t>
  </si>
  <si>
    <t>S17</t>
  </si>
  <si>
    <t>Plin1</t>
  </si>
  <si>
    <t>Undetermined</t>
  </si>
  <si>
    <t>Plin2</t>
  </si>
  <si>
    <t>Plin3</t>
  </si>
  <si>
    <t>Plin4</t>
  </si>
  <si>
    <t>Plin5</t>
  </si>
  <si>
    <t>Cidea</t>
  </si>
  <si>
    <t>ESC (FBS)_S1</t>
  </si>
  <si>
    <t>ESC (FBS)_S2</t>
  </si>
  <si>
    <t>ESC (FBS)_S3</t>
  </si>
  <si>
    <t>ESC (KSR)_S1</t>
  </si>
  <si>
    <t>ESC (KSR)_S2</t>
  </si>
  <si>
    <t>ESC (KSR)_S3</t>
  </si>
  <si>
    <t>MEF (FBS)_S1</t>
  </si>
  <si>
    <t>MEF (FBS)_S2</t>
  </si>
  <si>
    <t>MEF (FBS)_S3</t>
  </si>
  <si>
    <t>MEF (KSR)_S1</t>
  </si>
  <si>
    <t>MEF (KSR)_S2</t>
  </si>
  <si>
    <t>MEF (KSR)_S3</t>
  </si>
  <si>
    <t>Nanog</t>
  </si>
  <si>
    <t>Klf4</t>
  </si>
  <si>
    <t>Rex1</t>
  </si>
  <si>
    <t>Fgf5</t>
  </si>
  <si>
    <t>Pdk1</t>
  </si>
  <si>
    <t>Cox7a1</t>
  </si>
  <si>
    <t>Tbx3</t>
  </si>
  <si>
    <t>FBS</t>
  </si>
  <si>
    <t>Alb 0.2</t>
  </si>
  <si>
    <t>Alb 1</t>
  </si>
  <si>
    <t>Alb 5.0</t>
  </si>
  <si>
    <t>BSA</t>
  </si>
  <si>
    <t>2^(-DCt) relative to housekeeping L19 S17</t>
  </si>
  <si>
    <t>EXP1</t>
  </si>
  <si>
    <t>EXP2</t>
  </si>
  <si>
    <t>EXP3</t>
  </si>
  <si>
    <t>Esrrb</t>
  </si>
  <si>
    <t>Control</t>
  </si>
  <si>
    <t>CIDEA OE</t>
  </si>
  <si>
    <t>T</t>
  </si>
  <si>
    <t>Ct values</t>
  </si>
  <si>
    <t>R1</t>
  </si>
  <si>
    <t>Plasmid Cidea</t>
  </si>
  <si>
    <t>EXP1_CAG_FBS</t>
  </si>
  <si>
    <t>EXP1_CIDEA_OE_FBS</t>
  </si>
  <si>
    <t>EXP1_CAG_KSR</t>
  </si>
  <si>
    <t>EXP1_CIDEA_OE_KSR</t>
  </si>
  <si>
    <t>EXP2_CAG_FBS</t>
  </si>
  <si>
    <t>EXP2_CIDEA_OE_FBS</t>
  </si>
  <si>
    <t>EXP2_CAG_KSR</t>
  </si>
  <si>
    <t>EXP2_CIDEA_OE_KSR</t>
  </si>
  <si>
    <t>EXP3_CAG_FBS</t>
  </si>
  <si>
    <t>EXP3_CIDEA_OE_FBS</t>
  </si>
  <si>
    <t>EXP3_CAG_KSR</t>
  </si>
  <si>
    <t>EXP3_CIDEA_OE_KSR</t>
  </si>
  <si>
    <t>Pou5f1</t>
  </si>
  <si>
    <t>Otx2</t>
  </si>
  <si>
    <t>0h_WT</t>
  </si>
  <si>
    <t>24h_WT</t>
  </si>
  <si>
    <t>48h_WT</t>
  </si>
  <si>
    <t>72h_WT</t>
  </si>
  <si>
    <t>0h_KO</t>
  </si>
  <si>
    <t>24h_KO</t>
  </si>
  <si>
    <t>48h_KO</t>
  </si>
  <si>
    <t>72h_KO</t>
  </si>
  <si>
    <t>ESC KSR_1</t>
  </si>
  <si>
    <t>ESC KSR_2</t>
  </si>
  <si>
    <t>ESC KSR_3</t>
  </si>
  <si>
    <t>Cideb</t>
  </si>
  <si>
    <t>Cidec</t>
  </si>
  <si>
    <t>E3.5 pool</t>
  </si>
  <si>
    <t>E5.5 pool</t>
  </si>
  <si>
    <t>2dCt</t>
  </si>
  <si>
    <t>Normalize to geomean of MEF FBS readings</t>
  </si>
  <si>
    <t>Cidea (standardized to wt)</t>
  </si>
  <si>
    <t>2dct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</si>
</sst>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6">
    <xf numFmtId="0" fontId="0" fillId="0" borderId="0" xfId="0"/>
    <xf numFmtId="2" fontId="2" fillId="0" borderId="0" xfId="1" applyNumberFormat="1"/>
    <xf numFmtId="2" fontId="4" fillId="0" borderId="0" xfId="1" applyNumberFormat="1" applyFont="1" applyFill="1" applyAlignment="1">
      <alignment horizontal="center"/>
    </xf>
    <xf numFmtId="2" fontId="4" fillId="0" borderId="1" xfId="1" applyNumberFormat="1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2" fontId="3" fillId="0" borderId="0" xfId="2" applyNumberFormat="1"/>
    <xf numFmtId="11" fontId="0" fillId="0" borderId="0" xfId="0" applyNumberFormat="1"/>
    <xf numFmtId="2" fontId="4" fillId="0" borderId="0" xfId="0" applyNumberFormat="1" applyFont="1" applyFill="1" applyAlignment="1">
      <alignment horizontal="center"/>
    </xf>
    <xf numFmtId="17" fontId="0" fillId="0" borderId="0" xfId="0" quotePrefix="1" applyNumberFormat="1"/>
    <xf numFmtId="0" fontId="0" fillId="0" borderId="0" xfId="0" applyAlignment="1">
      <alignment horizontal="center"/>
    </xf>
    <xf numFmtId="0" fontId="0" fillId="0" borderId="2" xfId="0" applyBorder="1"/>
    <xf numFmtId="164" fontId="4" fillId="0" borderId="0" xfId="1" applyNumberFormat="1" applyFont="1" applyFill="1" applyBorder="1" applyAlignment="1">
      <alignment horizontal="center"/>
    </xf>
    <xf numFmtId="0" fontId="0" fillId="0" borderId="0" xfId="0" applyBorder="1"/>
    <xf numFmtId="11" fontId="0" fillId="0" borderId="4" xfId="0" applyNumberFormat="1" applyBorder="1"/>
    <xf numFmtId="164" fontId="3" fillId="0" borderId="0" xfId="1" applyNumberFormat="1" applyFont="1" applyBorder="1"/>
    <xf numFmtId="0" fontId="0" fillId="0" borderId="3" xfId="0" applyBorder="1"/>
    <xf numFmtId="0" fontId="0" fillId="0" borderId="4" xfId="0" applyBorder="1"/>
    <xf numFmtId="166" fontId="3" fillId="0" borderId="0" xfId="1" applyNumberFormat="1" applyFont="1" applyBorder="1"/>
    <xf numFmtId="166" fontId="3" fillId="0" borderId="0" xfId="1" applyNumberFormat="1" applyFont="1" applyBorder="1"/>
    <xf numFmtId="166" fontId="3" fillId="0" borderId="0" xfId="1" applyNumberFormat="1" applyFont="1" applyBorder="1"/>
    <xf numFmtId="166" fontId="3" fillId="0" borderId="0" xfId="1" applyNumberFormat="1" applyFont="1" applyBorder="1"/>
    <xf numFmtId="166" fontId="3" fillId="0" borderId="0" xfId="1" applyNumberFormat="1" applyFont="1" applyBorder="1"/>
    <xf numFmtId="164" fontId="3" fillId="0" borderId="0" xfId="1" applyNumberFormat="1" applyFont="1" applyBorder="1"/>
    <xf numFmtId="166" fontId="3" fillId="0" borderId="0" xfId="1" applyNumberFormat="1" applyFont="1" applyBorder="1"/>
    <xf numFmtId="166" fontId="3" fillId="0" borderId="0" xfId="1" applyNumberFormat="1" applyFont="1" applyBorder="1"/>
    <xf numFmtId="166" fontId="3" fillId="0" borderId="0" xfId="1" applyNumberFormat="1" applyFont="1" applyBorder="1"/>
    <xf numFmtId="166" fontId="3" fillId="0" borderId="0" xfId="1" applyNumberFormat="1" applyFont="1" applyBorder="1"/>
    <xf numFmtId="166" fontId="3" fillId="0" borderId="0" xfId="1" applyNumberFormat="1" applyFont="1" applyBorder="1"/>
    <xf numFmtId="166" fontId="3" fillId="0" borderId="0" xfId="1" applyNumberFormat="1" applyFont="1" applyBorder="1"/>
    <xf numFmtId="166" fontId="3" fillId="0" borderId="0" xfId="1" applyNumberFormat="1" applyFont="1" applyBorder="1"/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zoomScale="69" zoomScaleNormal="69" workbookViewId="0">
      <selection activeCell="J28" sqref="J28"/>
    </sheetView>
  </sheetViews>
  <sheetFormatPr defaultColWidth="8.85546875" defaultRowHeight="15" x14ac:dyDescent="0.25"/>
  <cols>
    <col min="1" max="1" width="18.85546875" customWidth="1"/>
    <col min="2" max="2" width="11.85546875" customWidth="1"/>
    <col min="3" max="3" width="9.42578125" customWidth="1"/>
    <col min="4" max="4" width="10.42578125" customWidth="1"/>
    <col min="10" max="10" width="11.28515625" customWidth="1"/>
    <col min="13" max="13" width="9.7109375" customWidth="1"/>
  </cols>
  <sheetData>
    <row r="1" spans="1:21" s="4" customFormat="1" x14ac:dyDescent="0.2">
      <c r="A1" s="4" t="s">
        <v>41</v>
      </c>
      <c r="B1" s="5" t="s">
        <v>0</v>
      </c>
      <c r="C1" s="5" t="s">
        <v>1</v>
      </c>
      <c r="D1" s="6" t="s">
        <v>8</v>
      </c>
      <c r="E1" s="7" t="s">
        <v>0</v>
      </c>
      <c r="F1" s="7" t="s">
        <v>1</v>
      </c>
      <c r="G1" s="7" t="s">
        <v>2</v>
      </c>
      <c r="H1" s="7" t="s">
        <v>4</v>
      </c>
      <c r="I1" s="7" t="s">
        <v>5</v>
      </c>
      <c r="J1" s="7" t="s">
        <v>6</v>
      </c>
      <c r="K1" s="7" t="s">
        <v>7</v>
      </c>
      <c r="L1" s="7" t="s">
        <v>69</v>
      </c>
      <c r="M1" s="7" t="s">
        <v>70</v>
      </c>
      <c r="N1" s="10" t="s">
        <v>56</v>
      </c>
      <c r="O1" s="9" t="s">
        <v>21</v>
      </c>
      <c r="P1" s="9" t="s">
        <v>22</v>
      </c>
      <c r="Q1" s="9" t="s">
        <v>23</v>
      </c>
      <c r="R1" s="9" t="s">
        <v>27</v>
      </c>
      <c r="S1" s="9" t="s">
        <v>24</v>
      </c>
      <c r="T1" s="9" t="s">
        <v>25</v>
      </c>
      <c r="U1" s="9" t="s">
        <v>26</v>
      </c>
    </row>
    <row r="2" spans="1:21" x14ac:dyDescent="0.2">
      <c r="A2" t="s">
        <v>9</v>
      </c>
      <c r="B2" s="2">
        <v>17.55377197265625</v>
      </c>
      <c r="C2" s="2">
        <v>18.127109527587891</v>
      </c>
      <c r="D2" s="3">
        <v>30.049270629882813</v>
      </c>
      <c r="E2" s="1">
        <v>17.55377197265625</v>
      </c>
      <c r="F2" s="1">
        <v>18.127109527587891</v>
      </c>
      <c r="G2" s="1">
        <v>39.389301300048828</v>
      </c>
      <c r="H2" s="1">
        <v>26.773727416992188</v>
      </c>
      <c r="I2" s="1">
        <v>25.145301818847656</v>
      </c>
      <c r="J2" s="1">
        <v>25.504707336425781</v>
      </c>
      <c r="K2" s="1">
        <v>31.06934928894043</v>
      </c>
      <c r="L2" s="1">
        <v>30.973098754882813</v>
      </c>
      <c r="M2" s="1">
        <v>36.361789703369141</v>
      </c>
      <c r="N2" s="11">
        <v>17.313930511474609</v>
      </c>
      <c r="O2" s="11">
        <v>20.384332656860352</v>
      </c>
      <c r="P2" s="11">
        <v>21.729272000000002</v>
      </c>
      <c r="Q2" s="11">
        <v>20.038408</v>
      </c>
      <c r="R2" s="11">
        <v>24.236831500000001</v>
      </c>
      <c r="S2" s="11">
        <v>28.684403499999998</v>
      </c>
      <c r="T2" s="11">
        <v>21.513042500000001</v>
      </c>
      <c r="U2" s="11">
        <v>22.133191</v>
      </c>
    </row>
    <row r="3" spans="1:21" x14ac:dyDescent="0.2">
      <c r="A3" t="s">
        <v>10</v>
      </c>
      <c r="B3" s="2">
        <v>16.280263900756836</v>
      </c>
      <c r="C3" s="2">
        <v>17.659483909606934</v>
      </c>
      <c r="D3" s="3">
        <v>29.405800819396973</v>
      </c>
      <c r="E3" s="1">
        <v>16.280263900756836</v>
      </c>
      <c r="F3" s="1">
        <v>17.659483909606934</v>
      </c>
      <c r="G3" s="1" t="s">
        <v>3</v>
      </c>
      <c r="H3" s="1">
        <v>26.336654663085938</v>
      </c>
      <c r="I3" s="1">
        <v>24.643512725830078</v>
      </c>
      <c r="J3" s="1">
        <v>25.302248001098633</v>
      </c>
      <c r="K3" s="1">
        <v>30.330604553222656</v>
      </c>
      <c r="L3" s="1">
        <v>30.789651870727539</v>
      </c>
      <c r="M3" s="1">
        <v>36.128742218017578</v>
      </c>
      <c r="N3" s="11">
        <v>16.800132751464844</v>
      </c>
      <c r="O3" s="11">
        <v>19.608375549316406</v>
      </c>
      <c r="P3" s="11">
        <v>21.714095</v>
      </c>
      <c r="Q3" s="11">
        <v>19.604447499999999</v>
      </c>
      <c r="R3" s="11">
        <v>23.713252499999999</v>
      </c>
      <c r="S3" s="11">
        <v>28.622402999999998</v>
      </c>
      <c r="T3" s="11">
        <v>20.866816499999999</v>
      </c>
      <c r="U3" s="11">
        <v>21.818355499999999</v>
      </c>
    </row>
    <row r="4" spans="1:21" x14ac:dyDescent="0.2">
      <c r="A4" t="s">
        <v>11</v>
      </c>
      <c r="B4" s="2">
        <v>16.754096031188965</v>
      </c>
      <c r="C4" s="2">
        <v>17.028480529785156</v>
      </c>
      <c r="D4" s="3">
        <v>29.432950973510742</v>
      </c>
      <c r="E4" s="1">
        <v>16.754096031188965</v>
      </c>
      <c r="F4" s="1">
        <v>17.028480529785156</v>
      </c>
      <c r="G4" s="1" t="s">
        <v>3</v>
      </c>
      <c r="H4" s="1">
        <v>26.541868209838867</v>
      </c>
      <c r="I4" s="1">
        <v>24.809551239013672</v>
      </c>
      <c r="J4" s="1">
        <v>24.778388977050781</v>
      </c>
      <c r="K4" s="1">
        <v>30.39409065246582</v>
      </c>
      <c r="L4" s="1">
        <v>30.997314453125</v>
      </c>
      <c r="M4" s="1">
        <v>36.661529541015625</v>
      </c>
      <c r="N4" s="11">
        <v>17.092582702636719</v>
      </c>
      <c r="O4" s="11">
        <v>19.882186889648437</v>
      </c>
      <c r="P4" s="11">
        <v>21.862371499999998</v>
      </c>
      <c r="Q4" s="11">
        <v>19.932635000000001</v>
      </c>
      <c r="R4" s="11">
        <v>24.236388000000002</v>
      </c>
      <c r="S4" s="11">
        <v>28.900737500000002</v>
      </c>
      <c r="T4" s="1" t="s">
        <v>3</v>
      </c>
      <c r="U4" s="11">
        <v>21.865347</v>
      </c>
    </row>
    <row r="5" spans="1:21" x14ac:dyDescent="0.2">
      <c r="A5" t="s">
        <v>12</v>
      </c>
      <c r="B5" s="2">
        <v>17.187002182006836</v>
      </c>
      <c r="C5" s="2">
        <v>18.054186820983887</v>
      </c>
      <c r="D5" s="3">
        <v>27.895077705383301</v>
      </c>
      <c r="E5" s="1">
        <v>17.187002182006836</v>
      </c>
      <c r="F5" s="1">
        <v>18.054186820983887</v>
      </c>
      <c r="G5" s="1" t="s">
        <v>3</v>
      </c>
      <c r="H5" s="1">
        <v>26.015342712402344</v>
      </c>
      <c r="I5" s="1">
        <v>24.685689926147461</v>
      </c>
      <c r="J5" s="1">
        <v>25.542503356933594</v>
      </c>
      <c r="K5" s="1">
        <v>31.278205871582031</v>
      </c>
      <c r="L5" s="1">
        <v>30.539875030517578</v>
      </c>
      <c r="M5" s="1">
        <v>35.036476135253906</v>
      </c>
      <c r="N5" s="11">
        <v>17.573410034179687</v>
      </c>
      <c r="O5" s="11">
        <v>20.103460311889648</v>
      </c>
      <c r="P5" s="11">
        <v>22.273115000000001</v>
      </c>
      <c r="Q5" s="11">
        <v>20.594994499999999</v>
      </c>
      <c r="R5" s="11">
        <v>24.447244999999999</v>
      </c>
      <c r="S5" s="11">
        <v>31.973163</v>
      </c>
      <c r="T5" s="11">
        <v>22.0332185</v>
      </c>
      <c r="U5" s="11">
        <v>21.942758000000001</v>
      </c>
    </row>
    <row r="6" spans="1:21" x14ac:dyDescent="0.2">
      <c r="A6" t="s">
        <v>13</v>
      </c>
      <c r="B6" s="2">
        <v>16.437887191772461</v>
      </c>
      <c r="C6" s="2">
        <v>18.310585021972656</v>
      </c>
      <c r="D6" s="3">
        <v>27.803754806518555</v>
      </c>
      <c r="E6" s="1">
        <v>16.437887191772461</v>
      </c>
      <c r="F6" s="1">
        <v>18.310585021972656</v>
      </c>
      <c r="G6" s="1" t="s">
        <v>3</v>
      </c>
      <c r="H6" s="1">
        <v>25.752378463745117</v>
      </c>
      <c r="I6" s="1">
        <v>24.247600555419922</v>
      </c>
      <c r="J6" s="1">
        <v>24.896499633789063</v>
      </c>
      <c r="K6" s="1">
        <v>30.943105697631836</v>
      </c>
      <c r="L6" s="1">
        <v>30.302536010742187</v>
      </c>
      <c r="M6" s="1">
        <v>34.620468139648438</v>
      </c>
      <c r="N6" s="11">
        <v>17.048030853271484</v>
      </c>
      <c r="O6" s="11">
        <v>19.40269660949707</v>
      </c>
      <c r="P6" s="11">
        <v>21.946269999999998</v>
      </c>
      <c r="Q6" s="11">
        <v>20.196577999999999</v>
      </c>
      <c r="R6" s="11">
        <v>23.505791500000001</v>
      </c>
      <c r="S6" s="11">
        <v>30.773149499999999</v>
      </c>
      <c r="T6" s="11">
        <v>21.813473500000001</v>
      </c>
      <c r="U6" s="11">
        <v>22.0285075</v>
      </c>
    </row>
    <row r="7" spans="1:21" x14ac:dyDescent="0.2">
      <c r="A7" t="s">
        <v>14</v>
      </c>
      <c r="B7" s="2">
        <v>16.664934158325195</v>
      </c>
      <c r="C7" s="2">
        <v>17.994316101074219</v>
      </c>
      <c r="D7" s="3">
        <v>27.813839912414551</v>
      </c>
      <c r="E7" s="1">
        <v>16.664934158325195</v>
      </c>
      <c r="F7" s="1">
        <v>17.994316101074219</v>
      </c>
      <c r="G7" s="1" t="s">
        <v>3</v>
      </c>
      <c r="H7" s="1">
        <v>25.908943176269531</v>
      </c>
      <c r="I7" s="1">
        <v>24.376874923706055</v>
      </c>
      <c r="J7" s="1">
        <v>24.839014053344727</v>
      </c>
      <c r="K7" s="1">
        <v>30.882598876953125</v>
      </c>
      <c r="L7" s="1">
        <v>30.111934661865234</v>
      </c>
      <c r="M7" s="1">
        <v>34.35015869140625</v>
      </c>
      <c r="N7" s="11">
        <v>17.347944259643555</v>
      </c>
      <c r="O7" s="11">
        <v>19.279567718505859</v>
      </c>
      <c r="P7" s="11">
        <v>21.8992635</v>
      </c>
      <c r="Q7" s="11">
        <v>20.126427</v>
      </c>
      <c r="R7" s="11">
        <v>23.630595499999998</v>
      </c>
      <c r="S7" s="11">
        <v>32.1755</v>
      </c>
      <c r="T7" s="11">
        <v>21.7178565</v>
      </c>
      <c r="U7" s="11">
        <v>21.872246499999999</v>
      </c>
    </row>
    <row r="8" spans="1:21" x14ac:dyDescent="0.2">
      <c r="A8" t="s">
        <v>15</v>
      </c>
      <c r="B8" s="2">
        <v>16.499589920043945</v>
      </c>
      <c r="C8" s="2">
        <v>17.835082054138184</v>
      </c>
      <c r="D8" s="3">
        <v>32.801477432250977</v>
      </c>
      <c r="E8" s="1">
        <v>16.499589920043945</v>
      </c>
      <c r="F8" s="1">
        <v>17.835082054138184</v>
      </c>
      <c r="G8" s="1">
        <v>35.834053039550781</v>
      </c>
      <c r="H8" s="1">
        <v>22.690250396728516</v>
      </c>
      <c r="I8" s="1">
        <v>24.484134674072266</v>
      </c>
      <c r="J8" s="1">
        <v>24.853754043579102</v>
      </c>
      <c r="K8" s="1">
        <v>30.761640548706055</v>
      </c>
      <c r="L8" s="1">
        <v>30.944673538208008</v>
      </c>
      <c r="M8" s="1">
        <v>35.889041900634766</v>
      </c>
      <c r="N8" s="11">
        <v>34.732402801513672</v>
      </c>
      <c r="O8" s="11">
        <v>31.530614852905273</v>
      </c>
      <c r="P8" s="11">
        <v>23.387131499999999</v>
      </c>
      <c r="Q8" s="11">
        <v>33.605598499999999</v>
      </c>
      <c r="R8" s="11">
        <v>25.989885999999998</v>
      </c>
      <c r="S8" s="11">
        <v>24.385854999999999</v>
      </c>
      <c r="T8" s="11">
        <v>25.117027</v>
      </c>
      <c r="U8" s="11">
        <v>22.733535499999999</v>
      </c>
    </row>
    <row r="9" spans="1:21" x14ac:dyDescent="0.2">
      <c r="A9" t="s">
        <v>16</v>
      </c>
      <c r="B9" s="2">
        <v>17.200774192810059</v>
      </c>
      <c r="C9" s="2">
        <v>18.394218444824219</v>
      </c>
      <c r="D9" s="3">
        <v>33.104536056518555</v>
      </c>
      <c r="E9" s="1">
        <v>17.200774192810059</v>
      </c>
      <c r="F9" s="1">
        <v>18.394218444824219</v>
      </c>
      <c r="G9" s="1">
        <v>33.914329528808594</v>
      </c>
      <c r="H9" s="1">
        <v>22.443603515625</v>
      </c>
      <c r="I9" s="1">
        <v>24.660600662231445</v>
      </c>
      <c r="J9" s="1">
        <v>24.937196731567383</v>
      </c>
      <c r="K9" s="1">
        <v>31.266962051391602</v>
      </c>
      <c r="L9" s="1">
        <v>30.596347808837891</v>
      </c>
      <c r="M9" s="1">
        <v>34.949562072753906</v>
      </c>
      <c r="N9" s="11">
        <v>29.244602203369141</v>
      </c>
      <c r="O9" s="11">
        <v>31.325359344482422</v>
      </c>
      <c r="P9" s="11">
        <v>23.6335975</v>
      </c>
      <c r="Q9" s="11">
        <v>32.427477500000002</v>
      </c>
      <c r="R9" s="11">
        <v>26.2109165</v>
      </c>
      <c r="S9" s="11">
        <v>24.6257135</v>
      </c>
      <c r="T9" s="11">
        <v>25.200817499999999</v>
      </c>
      <c r="U9" s="11">
        <v>22.769513</v>
      </c>
    </row>
    <row r="10" spans="1:21" x14ac:dyDescent="0.2">
      <c r="A10" t="s">
        <v>17</v>
      </c>
      <c r="B10" s="2">
        <v>16.74472713470459</v>
      </c>
      <c r="C10" s="2">
        <v>17.719006538391113</v>
      </c>
      <c r="D10" s="3">
        <v>33.017917633056641</v>
      </c>
      <c r="E10" s="1">
        <v>16.74472713470459</v>
      </c>
      <c r="F10" s="1">
        <v>17.719006538391113</v>
      </c>
      <c r="G10" s="1">
        <v>34.972213745117188</v>
      </c>
      <c r="H10" s="1">
        <v>22.703697204589844</v>
      </c>
      <c r="I10" s="1">
        <v>24.648500442504883</v>
      </c>
      <c r="J10" s="1">
        <v>25.419994354248047</v>
      </c>
      <c r="K10" s="1">
        <v>31.063220977783203</v>
      </c>
      <c r="L10" s="1">
        <v>30.704957962036133</v>
      </c>
      <c r="M10" s="1">
        <v>37.082477569580078</v>
      </c>
      <c r="N10" s="11">
        <v>31.44822883605957</v>
      </c>
      <c r="O10" s="11">
        <v>31.687294006347656</v>
      </c>
      <c r="P10" s="11">
        <v>23.963259000000001</v>
      </c>
      <c r="Q10" s="11">
        <v>33.699756999999998</v>
      </c>
      <c r="R10" s="11">
        <v>26.534822999999999</v>
      </c>
      <c r="S10" s="11">
        <v>24.817723999999998</v>
      </c>
      <c r="T10" s="11">
        <v>25.273581499999999</v>
      </c>
      <c r="U10" s="11">
        <v>22.695093</v>
      </c>
    </row>
    <row r="11" spans="1:21" x14ac:dyDescent="0.2">
      <c r="A11" t="s">
        <v>18</v>
      </c>
      <c r="B11" s="2">
        <v>17.211489677429199</v>
      </c>
      <c r="C11" s="2">
        <v>18.438873291015625</v>
      </c>
      <c r="D11" s="3">
        <v>32.093625068664551</v>
      </c>
      <c r="E11" s="1">
        <v>17.211489677429199</v>
      </c>
      <c r="F11" s="1">
        <v>18.438873291015625</v>
      </c>
      <c r="G11" s="1">
        <v>34.251689910888672</v>
      </c>
      <c r="H11" s="1">
        <v>22.513355255126953</v>
      </c>
      <c r="I11" s="1">
        <v>24.661849975585938</v>
      </c>
      <c r="J11" s="1">
        <v>25.484180450439453</v>
      </c>
      <c r="K11" s="1">
        <v>30.684207916259766</v>
      </c>
      <c r="L11" s="1">
        <v>30.32969856262207</v>
      </c>
      <c r="M11" s="1">
        <v>35.868785858154297</v>
      </c>
      <c r="N11" s="11">
        <v>32.429206848144531</v>
      </c>
      <c r="O11" s="11">
        <v>31.354454040527344</v>
      </c>
      <c r="P11" s="11">
        <v>24.536885000000002</v>
      </c>
      <c r="Q11" s="11">
        <v>33.015590500000002</v>
      </c>
      <c r="R11" s="11">
        <v>27.118714000000001</v>
      </c>
      <c r="S11" s="11">
        <v>25.935243499999999</v>
      </c>
      <c r="T11" s="11">
        <v>26.2500915</v>
      </c>
      <c r="U11" s="11">
        <v>23.311709499999999</v>
      </c>
    </row>
    <row r="12" spans="1:21" x14ac:dyDescent="0.2">
      <c r="A12" t="s">
        <v>19</v>
      </c>
      <c r="B12" s="2">
        <v>17.342960357666016</v>
      </c>
      <c r="C12" s="2">
        <v>18.524749755859375</v>
      </c>
      <c r="D12" s="3">
        <v>32.254854523938249</v>
      </c>
      <c r="E12" s="1">
        <v>17.342960357666016</v>
      </c>
      <c r="F12" s="1">
        <v>18.524749755859375</v>
      </c>
      <c r="G12" s="1">
        <v>34.253284454345703</v>
      </c>
      <c r="H12" s="1">
        <v>22.6787109375</v>
      </c>
      <c r="I12" s="1">
        <v>24.456932067871094</v>
      </c>
      <c r="J12" s="1">
        <v>25.734270095825195</v>
      </c>
      <c r="K12" s="1">
        <v>31.487810134887695</v>
      </c>
      <c r="L12" s="1">
        <v>29.263015747070313</v>
      </c>
      <c r="M12" s="1">
        <v>35.491298675537109</v>
      </c>
      <c r="N12" s="11">
        <v>37.300556182861328</v>
      </c>
      <c r="O12" s="11">
        <v>31.095930099487305</v>
      </c>
      <c r="P12" s="11">
        <v>24.189241500000001</v>
      </c>
      <c r="Q12" s="11">
        <v>33.844658500000001</v>
      </c>
      <c r="R12" s="11">
        <v>27.234136500000002</v>
      </c>
      <c r="S12" s="11">
        <v>26.001049500000001</v>
      </c>
      <c r="T12" s="11">
        <v>25.794034</v>
      </c>
      <c r="U12" s="11">
        <v>23.278984999999999</v>
      </c>
    </row>
    <row r="13" spans="1:21" x14ac:dyDescent="0.2">
      <c r="A13" t="s">
        <v>20</v>
      </c>
      <c r="B13" s="2">
        <v>17.809478759765625</v>
      </c>
      <c r="C13" s="2">
        <v>18.937209129333496</v>
      </c>
      <c r="D13" s="3">
        <v>34.363546371459947</v>
      </c>
      <c r="E13" s="1">
        <v>17.809478759765625</v>
      </c>
      <c r="F13" s="1">
        <v>18.937209129333496</v>
      </c>
      <c r="G13" s="1" t="s">
        <v>3</v>
      </c>
      <c r="H13" s="1">
        <v>22.750162124633789</v>
      </c>
      <c r="I13" s="1">
        <v>24.631189346313477</v>
      </c>
      <c r="J13" s="1">
        <v>25.860176086425781</v>
      </c>
      <c r="K13" s="1">
        <v>31.006067276000977</v>
      </c>
      <c r="L13" s="1">
        <v>29.618093490600586</v>
      </c>
      <c r="M13" s="1">
        <v>32.665378570556641</v>
      </c>
      <c r="N13" s="11">
        <v>34.629680633544922</v>
      </c>
      <c r="O13" s="11">
        <v>31.132497787475586</v>
      </c>
      <c r="P13" s="11">
        <v>24.577417499999999</v>
      </c>
      <c r="Q13" s="11">
        <v>33.835680000000004</v>
      </c>
      <c r="R13" s="11">
        <v>27.1742025</v>
      </c>
      <c r="S13" s="11">
        <v>26.137032999999999</v>
      </c>
      <c r="T13" s="11">
        <v>25.956861499999999</v>
      </c>
      <c r="U13" s="11">
        <v>23.2693555</v>
      </c>
    </row>
    <row r="17" spans="1:17" x14ac:dyDescent="0.25">
      <c r="A17" t="s">
        <v>73</v>
      </c>
      <c r="B17" s="18" t="s">
        <v>8</v>
      </c>
      <c r="C17" s="7" t="s">
        <v>2</v>
      </c>
      <c r="D17" s="7" t="s">
        <v>4</v>
      </c>
      <c r="E17" s="7" t="s">
        <v>5</v>
      </c>
      <c r="F17" s="7" t="s">
        <v>6</v>
      </c>
      <c r="G17" s="7" t="s">
        <v>7</v>
      </c>
      <c r="H17" s="7" t="s">
        <v>69</v>
      </c>
      <c r="I17" s="7" t="s">
        <v>70</v>
      </c>
      <c r="J17" s="10" t="s">
        <v>56</v>
      </c>
      <c r="K17" s="9" t="s">
        <v>21</v>
      </c>
      <c r="L17" s="9" t="s">
        <v>22</v>
      </c>
      <c r="M17" s="9" t="s">
        <v>23</v>
      </c>
      <c r="N17" s="9" t="s">
        <v>27</v>
      </c>
      <c r="O17" s="9" t="s">
        <v>24</v>
      </c>
      <c r="P17" s="9" t="s">
        <v>25</v>
      </c>
      <c r="Q17" s="9" t="s">
        <v>26</v>
      </c>
    </row>
    <row r="18" spans="1:17" x14ac:dyDescent="0.25">
      <c r="A18" t="s">
        <v>9</v>
      </c>
      <c r="B18" s="17">
        <v>2.1123991994710355E-4</v>
      </c>
      <c r="C18" s="20">
        <v>1.5723059749932707E-7</v>
      </c>
      <c r="D18" s="20">
        <v>9.8674109590157983E-4</v>
      </c>
      <c r="E18" s="20">
        <v>3.0507608665891282E-3</v>
      </c>
      <c r="F18" s="20">
        <v>2.3780245042465953E-3</v>
      </c>
      <c r="G18" s="20">
        <v>5.0244922725601942E-5</v>
      </c>
      <c r="H18" s="28">
        <v>5.3711400986678291E-5</v>
      </c>
      <c r="I18" s="28">
        <v>1.2820615265876937E-6</v>
      </c>
      <c r="J18" s="20">
        <v>0.6948416414597467</v>
      </c>
      <c r="K18" s="20">
        <v>8.2718508122511372E-2</v>
      </c>
      <c r="L18" s="20">
        <v>3.2563839716964318E-2</v>
      </c>
      <c r="M18" s="20">
        <v>0.10513235455245687</v>
      </c>
      <c r="N18" s="20">
        <v>5.7264435383610054E-3</v>
      </c>
      <c r="O18" s="20">
        <v>2.6244143462258659E-4</v>
      </c>
      <c r="P18" s="20">
        <v>3.7829201464059631E-2</v>
      </c>
      <c r="Q18" s="20">
        <v>2.4611828127714199E-2</v>
      </c>
    </row>
    <row r="19" spans="1:17" x14ac:dyDescent="0.25">
      <c r="A19" t="s">
        <v>10</v>
      </c>
      <c r="B19" s="17">
        <v>1.8047330637664273E-4</v>
      </c>
      <c r="C19" s="20">
        <v>0</v>
      </c>
      <c r="D19" s="20">
        <v>7.7164717570456026E-4</v>
      </c>
      <c r="E19" s="20">
        <v>2.4951995360677826E-3</v>
      </c>
      <c r="F19" s="20">
        <v>1.5805425933423803E-3</v>
      </c>
      <c r="G19" s="20">
        <v>4.8430622678484379E-5</v>
      </c>
      <c r="H19" s="28">
        <v>3.523165470021114E-5</v>
      </c>
      <c r="I19" s="28">
        <v>8.7037557835518113E-7</v>
      </c>
      <c r="J19" s="20">
        <v>0.57305713035104855</v>
      </c>
      <c r="K19" s="20">
        <v>8.1814937586119366E-2</v>
      </c>
      <c r="L19" s="20">
        <v>1.9008501714090343E-2</v>
      </c>
      <c r="M19" s="20">
        <v>8.2037999980995924E-2</v>
      </c>
      <c r="N19" s="20">
        <v>4.7549013685590823E-3</v>
      </c>
      <c r="O19" s="20">
        <v>1.5824863004219178E-4</v>
      </c>
      <c r="P19" s="20">
        <v>3.4198269423871629E-2</v>
      </c>
      <c r="Q19" s="20">
        <v>1.7683260649896278E-2</v>
      </c>
    </row>
    <row r="20" spans="1:17" x14ac:dyDescent="0.25">
      <c r="A20" t="s">
        <v>11</v>
      </c>
      <c r="B20" s="17">
        <v>1.6771941305792604E-4</v>
      </c>
      <c r="C20" s="20">
        <v>0</v>
      </c>
      <c r="D20" s="20">
        <v>6.7134590313984313E-4</v>
      </c>
      <c r="E20" s="20">
        <v>2.2306206235148587E-3</v>
      </c>
      <c r="F20" s="20">
        <v>2.279326232608622E-3</v>
      </c>
      <c r="G20" s="20">
        <v>4.648489323220915E-5</v>
      </c>
      <c r="H20" s="28">
        <v>3.0600137622305491E-5</v>
      </c>
      <c r="I20" s="28">
        <v>6.0342699696723963E-7</v>
      </c>
      <c r="J20" s="20">
        <v>0.46931530596223919</v>
      </c>
      <c r="K20" s="20">
        <v>6.7875053034889221E-2</v>
      </c>
      <c r="L20" s="20">
        <v>1.720343683696738E-2</v>
      </c>
      <c r="M20" s="20">
        <v>6.5542618433603775E-2</v>
      </c>
      <c r="N20" s="20">
        <v>3.318677420977926E-3</v>
      </c>
      <c r="O20" s="20">
        <v>1.3087476980469333E-4</v>
      </c>
      <c r="P20" s="20"/>
      <c r="Q20" s="20">
        <v>1.7167992010658176E-2</v>
      </c>
    </row>
    <row r="21" spans="1:17" x14ac:dyDescent="0.25">
      <c r="A21" t="s">
        <v>12</v>
      </c>
      <c r="B21" s="17">
        <v>8.0736954953166253E-4</v>
      </c>
      <c r="C21" s="20">
        <v>0</v>
      </c>
      <c r="D21" s="20">
        <v>1.5345992548912897E-3</v>
      </c>
      <c r="E21" s="20">
        <v>3.8570951761672492E-3</v>
      </c>
      <c r="F21" s="20">
        <v>2.1297754280507771E-3</v>
      </c>
      <c r="G21" s="20">
        <v>3.996826617988094E-5</v>
      </c>
      <c r="H21" s="28">
        <v>6.6676844554856642E-5</v>
      </c>
      <c r="I21" s="28">
        <v>2.953678541323657E-6</v>
      </c>
      <c r="J21" s="20">
        <v>0.53366649871124872</v>
      </c>
      <c r="K21" s="20">
        <v>9.2395095010741279E-2</v>
      </c>
      <c r="L21" s="20">
        <v>2.0536090759423906E-2</v>
      </c>
      <c r="M21" s="20">
        <v>6.571770398918915E-2</v>
      </c>
      <c r="N21" s="20">
        <v>4.5502937140419683E-3</v>
      </c>
      <c r="O21" s="20">
        <v>2.4689504136348431E-5</v>
      </c>
      <c r="P21" s="20">
        <v>2.425123261771293E-2</v>
      </c>
      <c r="Q21" s="20">
        <v>2.5820529335995834E-2</v>
      </c>
    </row>
    <row r="22" spans="1:17" x14ac:dyDescent="0.25">
      <c r="A22" t="s">
        <v>13</v>
      </c>
      <c r="B22" s="17">
        <v>7.2510688872191734E-4</v>
      </c>
      <c r="C22" s="20">
        <v>0</v>
      </c>
      <c r="D22" s="20">
        <v>1.5530447324651354E-3</v>
      </c>
      <c r="E22" s="20">
        <v>4.4072455927431356E-3</v>
      </c>
      <c r="F22" s="20">
        <v>2.8107949551982158E-3</v>
      </c>
      <c r="G22" s="20">
        <v>4.2522556631880898E-5</v>
      </c>
      <c r="H22" s="28">
        <v>6.6290311270823004E-5</v>
      </c>
      <c r="I22" s="28">
        <v>3.3237088098825178E-6</v>
      </c>
      <c r="J22" s="20">
        <v>0.64781901044504842</v>
      </c>
      <c r="K22" s="20">
        <v>0.12665684510253375</v>
      </c>
      <c r="L22" s="20">
        <v>2.1723849193272152E-2</v>
      </c>
      <c r="M22" s="20">
        <v>7.3054429642239002E-2</v>
      </c>
      <c r="N22" s="20">
        <v>7.3701110023115602E-3</v>
      </c>
      <c r="O22" s="20">
        <v>4.7838910646797104E-5</v>
      </c>
      <c r="P22" s="20">
        <v>2.3818395868568931E-2</v>
      </c>
      <c r="Q22" s="20">
        <v>2.0520163886580369E-2</v>
      </c>
    </row>
    <row r="23" spans="1:17" x14ac:dyDescent="0.25">
      <c r="A23" t="s">
        <v>14</v>
      </c>
      <c r="B23" s="17">
        <v>6.9813091392368525E-4</v>
      </c>
      <c r="C23" s="20">
        <v>0</v>
      </c>
      <c r="D23" s="20">
        <v>1.3613367504991555E-3</v>
      </c>
      <c r="E23" s="20">
        <v>3.9369877934304241E-3</v>
      </c>
      <c r="F23" s="20">
        <v>2.8578953912229083E-3</v>
      </c>
      <c r="G23" s="20">
        <v>4.3325742560811799E-5</v>
      </c>
      <c r="H23" s="28">
        <v>7.3916102691642992E-5</v>
      </c>
      <c r="I23" s="28">
        <v>3.9165754643708741E-6</v>
      </c>
      <c r="J23" s="20">
        <v>0.51414194433673643</v>
      </c>
      <c r="K23" s="20">
        <v>0.13477409807208637</v>
      </c>
      <c r="L23" s="20">
        <v>2.1928020291005237E-2</v>
      </c>
      <c r="M23" s="20">
        <v>7.4933563870900152E-2</v>
      </c>
      <c r="N23" s="20">
        <v>6.6041443906141983E-3</v>
      </c>
      <c r="O23" s="20">
        <v>1.7682513379624532E-5</v>
      </c>
      <c r="P23" s="20">
        <v>2.4866139906455403E-2</v>
      </c>
      <c r="Q23" s="20">
        <v>2.2342530105436714E-2</v>
      </c>
    </row>
    <row r="24" spans="1:17" x14ac:dyDescent="0.25">
      <c r="A24" t="s">
        <v>15</v>
      </c>
      <c r="B24" s="17">
        <v>1.9663212314332861E-5</v>
      </c>
      <c r="C24" s="20">
        <v>9.3009958339375287E-7</v>
      </c>
      <c r="D24" s="20">
        <v>8.4179880020750462E-3</v>
      </c>
      <c r="E24" s="20">
        <v>2.4277017210130526E-3</v>
      </c>
      <c r="F24" s="20">
        <v>1.8790087781450718E-3</v>
      </c>
      <c r="G24" s="20">
        <v>3.1295202061202579E-5</v>
      </c>
      <c r="H24" s="28">
        <v>2.7566354697359523E-5</v>
      </c>
      <c r="I24" s="28">
        <v>8.953156031290031E-7</v>
      </c>
      <c r="J24" s="20">
        <v>1.9959939300135155E-6</v>
      </c>
      <c r="K24" s="20">
        <v>1.8365105541503737E-5</v>
      </c>
      <c r="L24" s="20">
        <v>5.1930940372367038E-3</v>
      </c>
      <c r="M24" s="20">
        <v>4.3587414674873879E-6</v>
      </c>
      <c r="N24" s="20">
        <v>8.5490727159165945E-4</v>
      </c>
      <c r="O24" s="20">
        <v>2.5988454662758047E-3</v>
      </c>
      <c r="P24" s="20">
        <v>1.5655817570633104E-3</v>
      </c>
      <c r="Q24" s="20">
        <v>8.1691747810925513E-3</v>
      </c>
    </row>
    <row r="25" spans="1:17" x14ac:dyDescent="0.25">
      <c r="A25" t="s">
        <v>16</v>
      </c>
      <c r="B25" s="17">
        <v>2.4667315816070337E-5</v>
      </c>
      <c r="C25" s="20">
        <v>4.3592696474448927E-6</v>
      </c>
      <c r="D25" s="20">
        <v>1.2372183013967844E-2</v>
      </c>
      <c r="E25" s="20">
        <v>2.6611153138247543E-3</v>
      </c>
      <c r="F25" s="20">
        <v>2.196847856011304E-3</v>
      </c>
      <c r="G25" s="20">
        <v>2.7311827063719438E-5</v>
      </c>
      <c r="H25" s="28">
        <v>4.3473615142543561E-5</v>
      </c>
      <c r="I25" s="28">
        <v>2.1270499340330489E-6</v>
      </c>
      <c r="J25" s="20">
        <v>1.1095368487809072E-4</v>
      </c>
      <c r="K25" s="20">
        <v>2.6228376969711062E-5</v>
      </c>
      <c r="L25" s="20">
        <v>5.4227858190227787E-3</v>
      </c>
      <c r="M25" s="20">
        <v>1.2218018922351871E-5</v>
      </c>
      <c r="N25" s="20">
        <v>9.0859872755877195E-4</v>
      </c>
      <c r="O25" s="20">
        <v>2.7262506145842263E-3</v>
      </c>
      <c r="P25" s="20">
        <v>1.8299626335816412E-3</v>
      </c>
      <c r="Q25" s="20">
        <v>9.870469365678855E-3</v>
      </c>
    </row>
    <row r="26" spans="1:17" x14ac:dyDescent="0.25">
      <c r="A26" t="s">
        <v>17</v>
      </c>
      <c r="B26" s="17">
        <v>1.7698041012383392E-5</v>
      </c>
      <c r="C26" s="20">
        <v>1.8543389431286168E-6</v>
      </c>
      <c r="D26" s="20">
        <v>9.1491468855942146E-3</v>
      </c>
      <c r="E26" s="20">
        <v>2.3764927284367376E-3</v>
      </c>
      <c r="F26" s="20">
        <v>1.392174519899923E-3</v>
      </c>
      <c r="G26" s="20">
        <v>2.7855643449299397E-5</v>
      </c>
      <c r="H26" s="28">
        <v>3.5707636819697739E-5</v>
      </c>
      <c r="I26" s="28">
        <v>4.29473537194164E-7</v>
      </c>
      <c r="J26" s="20">
        <v>2.1331150554633518E-5</v>
      </c>
      <c r="K26" s="20">
        <v>1.8073759282494586E-5</v>
      </c>
      <c r="L26" s="20">
        <v>3.8213315346559175E-3</v>
      </c>
      <c r="M26" s="20">
        <v>4.4795745388868003E-6</v>
      </c>
      <c r="N26" s="20">
        <v>6.428310094542068E-4</v>
      </c>
      <c r="O26" s="20">
        <v>2.1134653061299887E-3</v>
      </c>
      <c r="P26" s="20">
        <v>1.5408783094566264E-3</v>
      </c>
      <c r="Q26" s="20">
        <v>9.2038752532610461E-3</v>
      </c>
    </row>
    <row r="27" spans="1:17" x14ac:dyDescent="0.25">
      <c r="A27" t="s">
        <v>18</v>
      </c>
      <c r="B27" s="17">
        <v>5.0672285113563806E-5</v>
      </c>
      <c r="C27" s="20">
        <v>4.6081355908508655E-6</v>
      </c>
      <c r="D27" s="20">
        <v>1.5744036209302311E-2</v>
      </c>
      <c r="E27" s="20">
        <v>3.551033124918306E-3</v>
      </c>
      <c r="F27" s="20">
        <v>2.008207497942401E-3</v>
      </c>
      <c r="G27" s="20">
        <v>5.4631652687731796E-5</v>
      </c>
      <c r="H27" s="28">
        <v>6.9849336958102223E-5</v>
      </c>
      <c r="I27" s="28">
        <v>1.5022107426411571E-6</v>
      </c>
      <c r="J27" s="20">
        <v>1.6298488030052817E-5</v>
      </c>
      <c r="K27" s="20">
        <v>3.4330501755395809E-5</v>
      </c>
      <c r="L27" s="20">
        <v>3.8723350715682086E-3</v>
      </c>
      <c r="M27" s="20">
        <v>1.0854960556014574E-5</v>
      </c>
      <c r="N27" s="20">
        <v>6.4679247257897442E-4</v>
      </c>
      <c r="O27" s="20">
        <v>1.4690110966769519E-3</v>
      </c>
      <c r="P27" s="20">
        <v>1.1809904461520537E-3</v>
      </c>
      <c r="Q27" s="20">
        <v>9.0528954544919493E-3</v>
      </c>
    </row>
    <row r="28" spans="1:17" x14ac:dyDescent="0.25">
      <c r="A28" t="s">
        <v>19</v>
      </c>
      <c r="B28" s="17">
        <v>4.88595465488466E-5</v>
      </c>
      <c r="C28" s="20">
        <v>4.9174012927736415E-6</v>
      </c>
      <c r="D28" s="20">
        <v>1.4997865917876392E-2</v>
      </c>
      <c r="E28" s="20">
        <v>4.3725176124634248E-3</v>
      </c>
      <c r="F28" s="20">
        <v>1.8039085062749156E-3</v>
      </c>
      <c r="G28" s="20">
        <v>3.3436928264523668E-5</v>
      </c>
      <c r="H28" s="28">
        <v>1.5629900682493237E-4</v>
      </c>
      <c r="I28" s="28">
        <v>2.0847608147496143E-6</v>
      </c>
      <c r="J28" s="20">
        <v>5.9486094383848744E-7</v>
      </c>
      <c r="K28" s="20">
        <v>4.3872665286834062E-5</v>
      </c>
      <c r="L28" s="20">
        <v>5.2639827565827534E-3</v>
      </c>
      <c r="M28" s="20">
        <v>6.5274615205199477E-6</v>
      </c>
      <c r="N28" s="20">
        <v>6.3783703068905594E-4</v>
      </c>
      <c r="O28" s="20">
        <v>1.4993599414997135E-3</v>
      </c>
      <c r="P28" s="20">
        <v>1.7307079103294144E-3</v>
      </c>
      <c r="Q28" s="20">
        <v>9.8930218488409629E-3</v>
      </c>
    </row>
    <row r="29" spans="1:17" x14ac:dyDescent="0.25">
      <c r="A29" t="s">
        <v>20</v>
      </c>
      <c r="B29" s="17">
        <v>1.5362766607384309E-5</v>
      </c>
      <c r="C29" s="20">
        <v>0</v>
      </c>
      <c r="D29" s="20">
        <v>1.7793006371021807E-2</v>
      </c>
      <c r="E29" s="20">
        <v>4.830629373868388E-3</v>
      </c>
      <c r="F29" s="20">
        <v>2.0608284671438412E-3</v>
      </c>
      <c r="G29" s="20">
        <v>5.820686947156753E-5</v>
      </c>
      <c r="H29" s="28">
        <v>1.5233369798091923E-4</v>
      </c>
      <c r="I29" s="28">
        <v>1.8427727034755527E-5</v>
      </c>
      <c r="J29" s="20">
        <v>4.7223473585878999E-6</v>
      </c>
      <c r="K29" s="20">
        <v>5.3323035703521029E-5</v>
      </c>
      <c r="L29" s="20">
        <v>5.0140730457567508E-3</v>
      </c>
      <c r="M29" s="20">
        <v>8.1879642219092E-6</v>
      </c>
      <c r="N29" s="20">
        <v>8.2885865972982212E-4</v>
      </c>
      <c r="O29" s="20">
        <v>1.7009815748569258E-3</v>
      </c>
      <c r="P29" s="20">
        <v>1.9272437023207397E-3</v>
      </c>
      <c r="Q29" s="20">
        <v>1.241528103318543E-2</v>
      </c>
    </row>
    <row r="30" spans="1:17" x14ac:dyDescent="0.25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2" spans="1:17" x14ac:dyDescent="0.25">
      <c r="A32" t="s">
        <v>74</v>
      </c>
      <c r="B32" s="18" t="s">
        <v>8</v>
      </c>
      <c r="C32" s="7" t="s">
        <v>2</v>
      </c>
      <c r="D32" s="7" t="s">
        <v>4</v>
      </c>
      <c r="E32" s="7" t="s">
        <v>5</v>
      </c>
      <c r="F32" s="7" t="s">
        <v>6</v>
      </c>
      <c r="G32" s="7" t="s">
        <v>7</v>
      </c>
      <c r="H32" s="7" t="s">
        <v>69</v>
      </c>
      <c r="I32" s="7" t="s">
        <v>70</v>
      </c>
      <c r="J32" s="10" t="s">
        <v>56</v>
      </c>
      <c r="K32" s="9" t="s">
        <v>21</v>
      </c>
      <c r="L32" s="9" t="s">
        <v>22</v>
      </c>
      <c r="M32" s="9" t="s">
        <v>23</v>
      </c>
      <c r="N32" s="9" t="s">
        <v>27</v>
      </c>
      <c r="O32" s="9" t="s">
        <v>24</v>
      </c>
      <c r="P32" s="9" t="s">
        <v>25</v>
      </c>
      <c r="Q32" s="9" t="s">
        <v>26</v>
      </c>
    </row>
    <row r="33" spans="1:17" x14ac:dyDescent="0.25">
      <c r="A33" t="s">
        <v>9</v>
      </c>
      <c r="B33" s="23">
        <v>10.316731810456059</v>
      </c>
      <c r="C33" s="24">
        <v>8.0258855797779513E-2</v>
      </c>
      <c r="D33" s="25">
        <v>0.10027472279933385</v>
      </c>
      <c r="E33" s="26">
        <v>1.2274665431962279</v>
      </c>
      <c r="F33" s="26">
        <v>1.3276252449299828</v>
      </c>
      <c r="G33" s="26">
        <v>1.7465389674790084</v>
      </c>
      <c r="H33" s="27">
        <v>1.5355987339979915</v>
      </c>
      <c r="I33" s="27">
        <v>1.370920019216072</v>
      </c>
      <c r="J33" s="29">
        <v>41410.845251434184</v>
      </c>
      <c r="K33" s="29">
        <v>4020.9769169207038</v>
      </c>
      <c r="L33" s="30">
        <v>6.8461722658262509</v>
      </c>
      <c r="M33" s="31">
        <v>16951.319150912903</v>
      </c>
      <c r="N33" s="32">
        <v>7.2180906466067354</v>
      </c>
      <c r="O33" s="33">
        <v>0.10647605485038515</v>
      </c>
      <c r="P33" s="34">
        <v>23.060306146295993</v>
      </c>
      <c r="Q33" s="35">
        <v>2.7184100558465247</v>
      </c>
    </row>
    <row r="34" spans="1:17" x14ac:dyDescent="0.25">
      <c r="A34" t="s">
        <v>10</v>
      </c>
      <c r="B34" s="23">
        <v>8.8141233025477774</v>
      </c>
      <c r="C34" s="24">
        <v>0</v>
      </c>
      <c r="D34" s="25">
        <v>7.841642246790681E-2</v>
      </c>
      <c r="E34" s="26">
        <v>1.0039377332600492</v>
      </c>
      <c r="F34" s="26">
        <v>0.88239975822841743</v>
      </c>
      <c r="G34" s="26">
        <v>1.6834729787363245</v>
      </c>
      <c r="H34" s="27">
        <v>1.0072663039960013</v>
      </c>
      <c r="I34" s="27">
        <v>0.93070050060679999</v>
      </c>
      <c r="J34" s="29">
        <v>34152.789253309289</v>
      </c>
      <c r="K34" s="29">
        <v>3977.0540228537452</v>
      </c>
      <c r="L34" s="30">
        <v>3.9963185662691134</v>
      </c>
      <c r="M34" s="31">
        <v>13227.634119870952</v>
      </c>
      <c r="N34" s="32">
        <v>5.9934772540789174</v>
      </c>
      <c r="O34" s="33">
        <v>6.4203618748701119E-2</v>
      </c>
      <c r="P34" s="34">
        <v>20.846925974296326</v>
      </c>
      <c r="Q34" s="35">
        <v>1.9531403080417045</v>
      </c>
    </row>
    <row r="35" spans="1:17" x14ac:dyDescent="0.25">
      <c r="A35" t="s">
        <v>11</v>
      </c>
      <c r="B35" s="23">
        <v>8.191236790654969</v>
      </c>
      <c r="C35" s="24">
        <v>0</v>
      </c>
      <c r="D35" s="25">
        <v>6.8223594435688498E-2</v>
      </c>
      <c r="E35" s="26">
        <v>0.89748502280652509</v>
      </c>
      <c r="F35" s="26">
        <v>1.2725230721712355</v>
      </c>
      <c r="G35" s="26">
        <v>1.6158384374982013</v>
      </c>
      <c r="H35" s="27">
        <v>0.87485211202424507</v>
      </c>
      <c r="I35" s="27">
        <v>0.64524996119306022</v>
      </c>
      <c r="J35" s="29">
        <v>27970.032809925746</v>
      </c>
      <c r="K35" s="29">
        <v>3299.4311392057539</v>
      </c>
      <c r="L35" s="30">
        <v>3.6168244646156635</v>
      </c>
      <c r="M35" s="31">
        <v>10567.953583691147</v>
      </c>
      <c r="N35" s="32">
        <v>4.1831399001834697</v>
      </c>
      <c r="O35" s="33">
        <v>5.3097671822651904E-2</v>
      </c>
      <c r="P35" s="34"/>
      <c r="Q35" s="35">
        <v>1.8962281825750904</v>
      </c>
    </row>
    <row r="36" spans="1:17" x14ac:dyDescent="0.25">
      <c r="A36" t="s">
        <v>12</v>
      </c>
      <c r="B36" s="23">
        <v>39.43106547537343</v>
      </c>
      <c r="C36" s="24">
        <v>0</v>
      </c>
      <c r="D36" s="25">
        <v>0.15594923078752249</v>
      </c>
      <c r="E36" s="26">
        <v>1.5518932783355674</v>
      </c>
      <c r="F36" s="26">
        <v>1.1890304827651863</v>
      </c>
      <c r="G36" s="26">
        <v>1.3893171799061441</v>
      </c>
      <c r="H36" s="27">
        <v>1.9062782985462179</v>
      </c>
      <c r="I36" s="27">
        <v>3.1583952553407788</v>
      </c>
      <c r="J36" s="29">
        <v>31805.204920618573</v>
      </c>
      <c r="K36" s="29">
        <v>4491.3593427560781</v>
      </c>
      <c r="L36" s="30">
        <v>4.317476569951781</v>
      </c>
      <c r="M36" s="31">
        <v>10596.184009463279</v>
      </c>
      <c r="N36" s="32">
        <v>5.7355725725081239</v>
      </c>
      <c r="O36" s="33">
        <v>1.0016867193365052E-2</v>
      </c>
      <c r="P36" s="34">
        <v>14.783310959413642</v>
      </c>
      <c r="Q36" s="35">
        <v>2.8519127563390057</v>
      </c>
    </row>
    <row r="37" spans="1:17" x14ac:dyDescent="0.25">
      <c r="A37" t="s">
        <v>13</v>
      </c>
      <c r="B37" s="23">
        <v>35.413445085244646</v>
      </c>
      <c r="C37" s="24">
        <v>0</v>
      </c>
      <c r="D37" s="25">
        <v>0.15782369933687251</v>
      </c>
      <c r="E37" s="26">
        <v>1.7732450196234286</v>
      </c>
      <c r="F37" s="26">
        <v>1.569236285908358</v>
      </c>
      <c r="G37" s="26">
        <v>1.4781056099937147</v>
      </c>
      <c r="H37" s="27">
        <v>1.8952273855052908</v>
      </c>
      <c r="I37" s="27">
        <v>3.5540719778405268</v>
      </c>
      <c r="J37" s="29">
        <v>38608.412610560619</v>
      </c>
      <c r="K37" s="29">
        <v>6156.835538825324</v>
      </c>
      <c r="L37" s="30">
        <v>4.5671891013667079</v>
      </c>
      <c r="M37" s="31">
        <v>11779.14218249158</v>
      </c>
      <c r="N37" s="32">
        <v>9.2899072406578842</v>
      </c>
      <c r="O37" s="33">
        <v>1.9408895860275343E-2</v>
      </c>
      <c r="P37" s="34">
        <v>14.519457968593546</v>
      </c>
      <c r="Q37" s="35">
        <v>2.2664801479775125</v>
      </c>
    </row>
    <row r="38" spans="1:17" x14ac:dyDescent="0.25">
      <c r="A38" t="s">
        <v>14</v>
      </c>
      <c r="B38" s="23">
        <v>34.095967321625572</v>
      </c>
      <c r="C38" s="24">
        <v>0</v>
      </c>
      <c r="D38" s="25">
        <v>0.13834192764427475</v>
      </c>
      <c r="E38" s="26">
        <v>1.5840378871814813</v>
      </c>
      <c r="F38" s="26">
        <v>1.5955319476233336</v>
      </c>
      <c r="G38" s="26">
        <v>1.5060247597687</v>
      </c>
      <c r="H38" s="27">
        <v>2.1132473111901247</v>
      </c>
      <c r="I38" s="27">
        <v>4.1880296690341803</v>
      </c>
      <c r="J38" s="29">
        <v>30641.589714558733</v>
      </c>
      <c r="K38" s="29">
        <v>6551.4181728718222</v>
      </c>
      <c r="L38" s="30">
        <v>4.6101137232458456</v>
      </c>
      <c r="M38" s="31">
        <v>12082.129822909601</v>
      </c>
      <c r="N38" s="32">
        <v>8.3244185567184275</v>
      </c>
      <c r="O38" s="33">
        <v>7.174035865217504E-3</v>
      </c>
      <c r="P38" s="34">
        <v>15.158152345993324</v>
      </c>
      <c r="Q38" s="35">
        <v>2.4677629876376721</v>
      </c>
    </row>
    <row r="39" spans="1:17" x14ac:dyDescent="0.25">
      <c r="A39" t="s">
        <v>15</v>
      </c>
      <c r="B39" s="23">
        <v>0.96033026347400241</v>
      </c>
      <c r="C39" s="24">
        <v>0.47477227415289508</v>
      </c>
      <c r="D39" s="25">
        <v>0.85545379324141102</v>
      </c>
      <c r="E39" s="26">
        <v>0.97678014427105753</v>
      </c>
      <c r="F39" s="26">
        <v>1.049030186550068</v>
      </c>
      <c r="G39" s="26">
        <v>1.0878370774599468</v>
      </c>
      <c r="H39" s="27">
        <v>0.78811683546858025</v>
      </c>
      <c r="I39" s="27">
        <v>0.95736909531393455</v>
      </c>
      <c r="J39" s="29">
        <v>0.11895630720252398</v>
      </c>
      <c r="K39" s="29">
        <v>0.89273449358913604</v>
      </c>
      <c r="L39" s="30">
        <v>1.0917882129556162</v>
      </c>
      <c r="M39" s="31">
        <v>0.70279428275175537</v>
      </c>
      <c r="N39" s="32">
        <v>1.0775969656304367</v>
      </c>
      <c r="O39" s="33">
        <v>1.0543869065980267</v>
      </c>
      <c r="P39" s="34">
        <v>0.95436311679050645</v>
      </c>
      <c r="Q39" s="35">
        <v>0.90229652009813122</v>
      </c>
    </row>
    <row r="40" spans="1:17" x14ac:dyDescent="0.25">
      <c r="A40" t="s">
        <v>16</v>
      </c>
      <c r="B40" s="23">
        <v>1.2047253275893326</v>
      </c>
      <c r="C40" s="24">
        <v>2.2252029794608785</v>
      </c>
      <c r="D40" s="25">
        <v>1.2572874762195927</v>
      </c>
      <c r="E40" s="26">
        <v>1.0706935607703054</v>
      </c>
      <c r="F40" s="26">
        <v>1.2264762905943847</v>
      </c>
      <c r="G40" s="26">
        <v>0.94937294461253074</v>
      </c>
      <c r="H40" s="27">
        <v>1.2429023847611682</v>
      </c>
      <c r="I40" s="27">
        <v>2.2744737876967056</v>
      </c>
      <c r="J40" s="29">
        <v>6.6125655119205833</v>
      </c>
      <c r="K40" s="29">
        <v>1.2749709920699286</v>
      </c>
      <c r="L40" s="30">
        <v>1.1400782647375882</v>
      </c>
      <c r="M40" s="31">
        <v>1.9700076063771508</v>
      </c>
      <c r="N40" s="32">
        <v>1.1452741885913802</v>
      </c>
      <c r="O40" s="33">
        <v>1.1060769058506885</v>
      </c>
      <c r="P40" s="34">
        <v>1.1155270778519388</v>
      </c>
      <c r="Q40" s="35">
        <v>1.0902068322739611</v>
      </c>
    </row>
    <row r="41" spans="1:17" x14ac:dyDescent="0.25">
      <c r="A41" t="s">
        <v>17</v>
      </c>
      <c r="B41" s="23">
        <v>0.86435339845296733</v>
      </c>
      <c r="C41" s="24">
        <v>0.94655317860382415</v>
      </c>
      <c r="D41" s="25">
        <v>0.92975570959178444</v>
      </c>
      <c r="E41" s="26">
        <v>0.95617632514298279</v>
      </c>
      <c r="F41" s="26">
        <v>0.77723590933012254</v>
      </c>
      <c r="G41" s="26">
        <v>0.96827627766681812</v>
      </c>
      <c r="H41" s="27">
        <v>1.0208745422221943</v>
      </c>
      <c r="I41" s="27">
        <v>0.45923994882685948</v>
      </c>
      <c r="J41" s="29">
        <v>1.2712838752686451</v>
      </c>
      <c r="K41" s="29">
        <v>0.87857204543941925</v>
      </c>
      <c r="L41" s="30">
        <v>0.80339094524714871</v>
      </c>
      <c r="M41" s="31">
        <v>0.72227715237829337</v>
      </c>
      <c r="N41" s="32">
        <v>0.81027822340464695</v>
      </c>
      <c r="O41" s="33">
        <v>0.85746158255650529</v>
      </c>
      <c r="P41" s="34">
        <v>0.93930414005740404</v>
      </c>
      <c r="Q41" s="35">
        <v>1.0165806014648742</v>
      </c>
    </row>
    <row r="42" spans="1:17" x14ac:dyDescent="0.25">
      <c r="A42" t="s">
        <v>18</v>
      </c>
      <c r="B42" s="23">
        <v>2.4747802208527148</v>
      </c>
      <c r="C42" s="24">
        <v>2.352237387409903</v>
      </c>
      <c r="D42" s="25">
        <v>1.5999423487961533</v>
      </c>
      <c r="E42" s="26">
        <v>1.4287499234550149</v>
      </c>
      <c r="F42" s="26">
        <v>1.1211604281473524</v>
      </c>
      <c r="G42" s="26">
        <v>1.8990239232328281</v>
      </c>
      <c r="H42" s="27">
        <v>1.9969792526928143</v>
      </c>
      <c r="I42" s="27">
        <v>1.6063275727877793</v>
      </c>
      <c r="J42" s="29">
        <v>0.97134962180295537</v>
      </c>
      <c r="K42" s="29">
        <v>1.6688182395686226</v>
      </c>
      <c r="L42" s="30">
        <v>0.81411385148004189</v>
      </c>
      <c r="M42" s="31">
        <v>1.750230949728824</v>
      </c>
      <c r="N42" s="32">
        <v>0.81527158442116832</v>
      </c>
      <c r="O42" s="33">
        <v>0.59599775595853277</v>
      </c>
      <c r="P42" s="34">
        <v>0.71992006677675302</v>
      </c>
      <c r="Q42" s="35">
        <v>0.99990467633351676</v>
      </c>
    </row>
    <row r="43" spans="1:17" x14ac:dyDescent="0.25">
      <c r="A43" t="s">
        <v>19</v>
      </c>
      <c r="B43" s="23">
        <v>2.3862480077211181</v>
      </c>
      <c r="C43" s="24">
        <v>2.5101030431320681</v>
      </c>
      <c r="D43" s="25">
        <v>1.5241149413388124</v>
      </c>
      <c r="E43" s="26">
        <v>1.7592722974828754</v>
      </c>
      <c r="F43" s="26">
        <v>1.007102520683768</v>
      </c>
      <c r="G43" s="26">
        <v>1.162284565262832</v>
      </c>
      <c r="H43" s="27">
        <v>4.4685588645330334</v>
      </c>
      <c r="I43" s="27">
        <v>2.2292536488668775</v>
      </c>
      <c r="J43" s="29">
        <v>3.5452242671677521E-2</v>
      </c>
      <c r="K43" s="29">
        <v>2.1326662968929773</v>
      </c>
      <c r="L43" s="30">
        <v>1.10669174977944</v>
      </c>
      <c r="M43" s="31">
        <v>1.0524741308293191</v>
      </c>
      <c r="N43" s="32">
        <v>0.80398339290948673</v>
      </c>
      <c r="O43" s="33">
        <v>0.60831069454096831</v>
      </c>
      <c r="P43" s="34">
        <v>1.0550223826408387</v>
      </c>
      <c r="Q43" s="35">
        <v>1.0926977848636692</v>
      </c>
    </row>
    <row r="44" spans="1:17" x14ac:dyDescent="0.25">
      <c r="A44" t="s">
        <v>20</v>
      </c>
      <c r="B44" s="23">
        <v>0.7503010936318385</v>
      </c>
      <c r="C44" s="24"/>
      <c r="D44" s="25">
        <v>1.8081630419890329</v>
      </c>
      <c r="E44" s="26">
        <v>1.9435924998060348</v>
      </c>
      <c r="F44" s="26">
        <v>1.1505381435576687</v>
      </c>
      <c r="G44" s="26">
        <v>2.023300269805302</v>
      </c>
      <c r="H44" s="27">
        <v>4.3551914392020894</v>
      </c>
      <c r="I44" s="27"/>
      <c r="J44" s="29">
        <v>0.28144023619420833</v>
      </c>
      <c r="K44" s="29">
        <v>2.5920522573550371</v>
      </c>
      <c r="L44" s="30">
        <v>1.0541511112648017</v>
      </c>
      <c r="M44" s="31">
        <v>1.3202100848277398</v>
      </c>
      <c r="N44" s="32">
        <v>1.0447631062939258</v>
      </c>
      <c r="O44" s="33">
        <v>0.69011132988362844</v>
      </c>
      <c r="P44" s="34">
        <v>1.1748286528400811</v>
      </c>
      <c r="Q44" s="35">
        <v>1.3712847591669897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="53" zoomScaleNormal="53" workbookViewId="0">
      <selection activeCell="R7" sqref="R7"/>
    </sheetView>
  </sheetViews>
  <sheetFormatPr defaultColWidth="8.85546875" defaultRowHeight="15" x14ac:dyDescent="0.25"/>
  <cols>
    <col min="18" max="18" width="12" bestFit="1" customWidth="1"/>
  </cols>
  <sheetData>
    <row r="1" spans="1:14" x14ac:dyDescent="0.25">
      <c r="B1" s="4" t="s">
        <v>41</v>
      </c>
      <c r="C1" s="5" t="s">
        <v>0</v>
      </c>
      <c r="D1" s="5" t="s">
        <v>1</v>
      </c>
      <c r="E1" s="6" t="s">
        <v>8</v>
      </c>
      <c r="F1" s="5" t="s">
        <v>56</v>
      </c>
      <c r="G1" s="5" t="s">
        <v>37</v>
      </c>
      <c r="H1" s="5" t="s">
        <v>57</v>
      </c>
      <c r="J1" s="5" t="s">
        <v>73</v>
      </c>
      <c r="K1" s="6" t="s">
        <v>8</v>
      </c>
      <c r="L1" s="5" t="s">
        <v>56</v>
      </c>
      <c r="M1" s="5" t="s">
        <v>37</v>
      </c>
      <c r="N1" s="5" t="s">
        <v>57</v>
      </c>
    </row>
    <row r="2" spans="1:14" x14ac:dyDescent="0.25">
      <c r="A2" s="15" t="s">
        <v>34</v>
      </c>
      <c r="B2" t="s">
        <v>58</v>
      </c>
      <c r="C2">
        <v>16.547356605529785</v>
      </c>
      <c r="D2">
        <v>14.358376502990723</v>
      </c>
      <c r="E2">
        <v>23.595111846923828</v>
      </c>
      <c r="F2">
        <v>16.417580604553223</v>
      </c>
      <c r="G2">
        <v>18.461542129516602</v>
      </c>
      <c r="H2">
        <v>22.725810050964355</v>
      </c>
      <c r="K2">
        <v>3.5394838482817625E-3</v>
      </c>
      <c r="L2">
        <v>0.51237995784159829</v>
      </c>
      <c r="M2">
        <v>0.12425057425959062</v>
      </c>
      <c r="N2">
        <v>6.4658533564469151E-3</v>
      </c>
    </row>
    <row r="3" spans="1:14" x14ac:dyDescent="0.25">
      <c r="A3" s="15"/>
      <c r="B3" t="s">
        <v>59</v>
      </c>
      <c r="C3">
        <v>16.18300724029541</v>
      </c>
      <c r="D3">
        <v>14.372694969177246</v>
      </c>
      <c r="E3">
        <v>25.366231918334961</v>
      </c>
      <c r="F3">
        <v>16.477835655212402</v>
      </c>
      <c r="G3">
        <v>20.183977127075195</v>
      </c>
      <c r="H3">
        <v>20.794135093688965</v>
      </c>
      <c r="K3">
        <v>9.185330077614586E-4</v>
      </c>
      <c r="L3">
        <v>0.43527994294632322</v>
      </c>
      <c r="M3">
        <v>3.3351003408691973E-2</v>
      </c>
      <c r="N3">
        <v>2.1849074963343207E-2</v>
      </c>
    </row>
    <row r="4" spans="1:14" x14ac:dyDescent="0.25">
      <c r="A4" s="15"/>
      <c r="B4" t="s">
        <v>60</v>
      </c>
      <c r="C4">
        <v>17.114095687866211</v>
      </c>
      <c r="D4">
        <v>15.236620903015137</v>
      </c>
      <c r="E4">
        <v>26.627098083496094</v>
      </c>
      <c r="F4">
        <v>17.558344841003418</v>
      </c>
      <c r="G4">
        <v>22.016350746154785</v>
      </c>
      <c r="H4">
        <v>21.209057807922363</v>
      </c>
      <c r="K4">
        <v>7.1402401192949651E-4</v>
      </c>
      <c r="L4">
        <v>0.38342424067973851</v>
      </c>
      <c r="M4">
        <v>1.7445606319518445E-2</v>
      </c>
      <c r="N4">
        <v>3.0528499407167762E-2</v>
      </c>
    </row>
    <row r="5" spans="1:14" x14ac:dyDescent="0.25">
      <c r="A5" s="15"/>
      <c r="B5" t="s">
        <v>61</v>
      </c>
      <c r="C5">
        <v>16.410685539245605</v>
      </c>
      <c r="D5">
        <v>14.601510524749756</v>
      </c>
      <c r="E5">
        <v>26.730142593383789</v>
      </c>
      <c r="F5">
        <v>17.216154098510742</v>
      </c>
      <c r="G5">
        <v>20.320353507995605</v>
      </c>
      <c r="H5">
        <v>20.37216854095459</v>
      </c>
      <c r="K5">
        <v>4.1804777312224109E-4</v>
      </c>
      <c r="L5">
        <v>0.30564819098662166</v>
      </c>
      <c r="M5">
        <v>3.5543868617721915E-2</v>
      </c>
      <c r="N5">
        <v>3.4289947152907493E-2</v>
      </c>
    </row>
    <row r="6" spans="1:14" x14ac:dyDescent="0.25">
      <c r="A6" s="15"/>
      <c r="B6" t="s">
        <v>62</v>
      </c>
      <c r="C6">
        <v>16.424788475036621</v>
      </c>
      <c r="D6">
        <v>14.281563758850098</v>
      </c>
      <c r="E6">
        <v>43.227031707763672</v>
      </c>
      <c r="F6">
        <v>16.577473640441895</v>
      </c>
      <c r="G6">
        <v>18.643556594848633</v>
      </c>
      <c r="H6">
        <v>22.496487617492676</v>
      </c>
      <c r="K6">
        <v>4.0656816756771504E-9</v>
      </c>
      <c r="L6">
        <v>0.42800586655951134</v>
      </c>
      <c r="M6">
        <v>0.10221079799865751</v>
      </c>
      <c r="N6">
        <v>7.0737379961418583E-3</v>
      </c>
    </row>
    <row r="7" spans="1:14" x14ac:dyDescent="0.25">
      <c r="A7" s="15"/>
      <c r="B7" t="s">
        <v>63</v>
      </c>
      <c r="C7">
        <v>16.168500900268555</v>
      </c>
      <c r="D7">
        <v>14.129711151123047</v>
      </c>
      <c r="E7">
        <v>39.962028503417969</v>
      </c>
      <c r="F7">
        <v>16.320076942443848</v>
      </c>
      <c r="G7">
        <v>19.872204780578613</v>
      </c>
      <c r="H7">
        <v>20.450382232666016</v>
      </c>
      <c r="K7">
        <v>3.3928608941425961E-8</v>
      </c>
      <c r="L7">
        <v>0.44412235088192642</v>
      </c>
      <c r="M7">
        <v>3.7862178820422338E-2</v>
      </c>
      <c r="N7">
        <v>2.5360443630980497E-2</v>
      </c>
    </row>
    <row r="8" spans="1:14" x14ac:dyDescent="0.25">
      <c r="A8" s="15"/>
      <c r="B8" t="s">
        <v>64</v>
      </c>
      <c r="C8">
        <v>16.754110336303711</v>
      </c>
      <c r="D8">
        <v>14.787565231323242</v>
      </c>
      <c r="E8">
        <v>40.050861358642578</v>
      </c>
      <c r="F8">
        <v>17.313543319702148</v>
      </c>
      <c r="G8">
        <v>21.263136863708496</v>
      </c>
      <c r="H8">
        <v>20.829120635986328</v>
      </c>
      <c r="K8">
        <v>4.9089047862276843E-8</v>
      </c>
      <c r="L8">
        <v>0.34324115857691639</v>
      </c>
      <c r="M8">
        <v>2.2215353678345699E-2</v>
      </c>
      <c r="N8">
        <v>3.0012704685240726E-2</v>
      </c>
    </row>
    <row r="9" spans="1:14" x14ac:dyDescent="0.25">
      <c r="A9" s="15"/>
      <c r="B9" t="s">
        <v>65</v>
      </c>
      <c r="C9">
        <v>16.618280410766602</v>
      </c>
      <c r="D9">
        <v>14.880924224853516</v>
      </c>
      <c r="E9">
        <v>36.898984909057617</v>
      </c>
      <c r="F9">
        <v>17.648354530334473</v>
      </c>
      <c r="G9">
        <v>20.750697135925293</v>
      </c>
      <c r="H9">
        <v>20.60286521911619</v>
      </c>
      <c r="K9">
        <v>4.2993366237494287E-7</v>
      </c>
      <c r="L9">
        <v>0.26817521019709245</v>
      </c>
      <c r="M9">
        <v>3.12262943056026E-2</v>
      </c>
      <c r="N9">
        <v>3.4595713338086323E-2</v>
      </c>
    </row>
    <row r="10" spans="1:14" x14ac:dyDescent="0.25">
      <c r="A10" s="15" t="s">
        <v>35</v>
      </c>
      <c r="B10" t="s">
        <v>58</v>
      </c>
      <c r="C10">
        <v>16.095178604125977</v>
      </c>
      <c r="D10">
        <v>14.491951942443848</v>
      </c>
      <c r="E10">
        <v>24.66965389251709</v>
      </c>
      <c r="F10">
        <v>16.843507766723633</v>
      </c>
      <c r="G10">
        <v>18.483450889587402</v>
      </c>
      <c r="H10">
        <v>23.331774711608887</v>
      </c>
      <c r="K10">
        <v>1.5049292511318628E-3</v>
      </c>
      <c r="L10">
        <v>0.34152367722551519</v>
      </c>
      <c r="M10">
        <v>0.1095844031907194</v>
      </c>
      <c r="N10">
        <v>3.80415187915607E-3</v>
      </c>
    </row>
    <row r="11" spans="1:14" x14ac:dyDescent="0.25">
      <c r="A11" s="15"/>
      <c r="B11" t="s">
        <v>59</v>
      </c>
      <c r="C11">
        <v>16.118552207946777</v>
      </c>
      <c r="D11">
        <v>14.66831111907959</v>
      </c>
      <c r="E11">
        <v>24.897707939147949</v>
      </c>
      <c r="F11">
        <v>17.334792137145996</v>
      </c>
      <c r="G11">
        <v>20.76993465423584</v>
      </c>
      <c r="H11">
        <v>20.692832946777344</v>
      </c>
      <c r="K11">
        <v>1.3769803854860629E-3</v>
      </c>
      <c r="L11">
        <v>0.26037079254373263</v>
      </c>
      <c r="M11">
        <v>2.4071953068380759E-2</v>
      </c>
      <c r="N11">
        <v>2.5393423440453665E-2</v>
      </c>
    </row>
    <row r="12" spans="1:14" x14ac:dyDescent="0.25">
      <c r="A12" s="15"/>
      <c r="B12" t="s">
        <v>60</v>
      </c>
      <c r="C12">
        <v>16.153573036193848</v>
      </c>
      <c r="D12">
        <v>14.645528316497803</v>
      </c>
      <c r="E12">
        <v>25.578936576843262</v>
      </c>
      <c r="F12">
        <v>17.537149429321289</v>
      </c>
      <c r="G12">
        <v>20.740169525146484</v>
      </c>
      <c r="H12">
        <v>20.018013954162598</v>
      </c>
      <c r="K12">
        <v>8.6238164922711018E-4</v>
      </c>
      <c r="L12">
        <v>0.22725772597938393</v>
      </c>
      <c r="M12">
        <v>2.467820292838167E-2</v>
      </c>
      <c r="N12">
        <v>4.0710273447094297E-2</v>
      </c>
    </row>
    <row r="13" spans="1:14" x14ac:dyDescent="0.25">
      <c r="A13" s="15"/>
      <c r="B13" t="s">
        <v>61</v>
      </c>
      <c r="C13">
        <v>16.184220314025879</v>
      </c>
      <c r="D13">
        <v>14.810754299163818</v>
      </c>
      <c r="E13">
        <v>27.126052856445313</v>
      </c>
      <c r="F13">
        <v>17.912571907043457</v>
      </c>
      <c r="G13">
        <v>20.322087287902832</v>
      </c>
      <c r="H13">
        <v>20.257732391357422</v>
      </c>
      <c r="K13">
        <v>3.1582969648304599E-4</v>
      </c>
      <c r="L13">
        <v>0.18749387859185968</v>
      </c>
      <c r="M13">
        <v>3.5289921194757073E-2</v>
      </c>
      <c r="N13">
        <v>3.6899751614321352E-2</v>
      </c>
    </row>
    <row r="14" spans="1:14" x14ac:dyDescent="0.25">
      <c r="A14" s="15"/>
      <c r="B14" t="s">
        <v>62</v>
      </c>
      <c r="C14">
        <v>16.064386367797852</v>
      </c>
      <c r="D14">
        <v>14.406647205352783</v>
      </c>
      <c r="E14">
        <v>38.142402648925781</v>
      </c>
      <c r="F14">
        <v>16.815248489379883</v>
      </c>
      <c r="G14">
        <v>18.452040672302246</v>
      </c>
      <c r="H14">
        <v>23.275586128234863</v>
      </c>
      <c r="K14">
        <v>1.2715699270246605E-7</v>
      </c>
      <c r="L14">
        <v>0.33454409789191231</v>
      </c>
      <c r="M14">
        <v>0.10757957608633133</v>
      </c>
      <c r="N14">
        <v>3.7992507768433276E-3</v>
      </c>
    </row>
    <row r="15" spans="1:14" x14ac:dyDescent="0.25">
      <c r="A15" s="15"/>
      <c r="B15" t="s">
        <v>63</v>
      </c>
      <c r="C15">
        <v>16.888916015625</v>
      </c>
      <c r="D15">
        <v>15.29630708694458</v>
      </c>
      <c r="E15">
        <v>36.422233581542969</v>
      </c>
      <c r="F15">
        <v>17.885961532592773</v>
      </c>
      <c r="G15">
        <v>20.985424995422363</v>
      </c>
      <c r="H15">
        <v>21.519564628601074</v>
      </c>
      <c r="K15">
        <v>7.5888150462856619E-7</v>
      </c>
      <c r="L15">
        <v>0.28850135876120581</v>
      </c>
      <c r="M15">
        <v>3.3660176594614517E-2</v>
      </c>
      <c r="N15">
        <v>2.3244721044627992E-2</v>
      </c>
    </row>
    <row r="16" spans="1:14" x14ac:dyDescent="0.25">
      <c r="A16" s="15"/>
      <c r="B16" t="s">
        <v>64</v>
      </c>
      <c r="C16">
        <v>16.227484703063965</v>
      </c>
      <c r="D16">
        <v>14.643030643463135</v>
      </c>
      <c r="E16">
        <v>37.956077575683594</v>
      </c>
      <c r="F16">
        <v>17.765983581542969</v>
      </c>
      <c r="G16">
        <v>20.852171897888184</v>
      </c>
      <c r="H16">
        <v>20.023465156555176</v>
      </c>
      <c r="K16">
        <v>1.6617193705041606E-7</v>
      </c>
      <c r="L16">
        <v>0.19878407532206938</v>
      </c>
      <c r="M16">
        <v>2.3407031223103648E-2</v>
      </c>
      <c r="N16">
        <v>4.1573053214532821E-2</v>
      </c>
    </row>
    <row r="17" spans="1:14" x14ac:dyDescent="0.25">
      <c r="A17" s="15"/>
      <c r="B17" t="s">
        <v>65</v>
      </c>
      <c r="C17">
        <v>16.669660568237305</v>
      </c>
      <c r="D17">
        <v>15.086801528930664</v>
      </c>
      <c r="E17">
        <v>37.624752044677734</v>
      </c>
      <c r="F17">
        <v>18.878321647644043</v>
      </c>
      <c r="G17">
        <v>20.593050956726074</v>
      </c>
      <c r="H17">
        <v>20.746318817138672</v>
      </c>
      <c r="K17">
        <v>2.8421361516964986E-7</v>
      </c>
      <c r="L17">
        <v>0.12499215043609281</v>
      </c>
      <c r="M17">
        <v>3.8080073985032999E-2</v>
      </c>
      <c r="N17">
        <v>3.4242034471694674E-2</v>
      </c>
    </row>
    <row r="18" spans="1:14" x14ac:dyDescent="0.25">
      <c r="A18" s="15" t="s">
        <v>36</v>
      </c>
      <c r="B18" t="s">
        <v>58</v>
      </c>
      <c r="C18">
        <v>16.005838394165039</v>
      </c>
      <c r="D18">
        <v>14.406270027160645</v>
      </c>
      <c r="E18">
        <v>24.650470733642578</v>
      </c>
      <c r="F18">
        <v>17.620379447937012</v>
      </c>
      <c r="G18">
        <v>18.744746208190918</v>
      </c>
      <c r="H18">
        <v>23.803552627563477</v>
      </c>
      <c r="K18">
        <v>1.435315368484938E-3</v>
      </c>
      <c r="L18">
        <v>0.18759259205464654</v>
      </c>
      <c r="M18">
        <v>8.6049343902914369E-2</v>
      </c>
      <c r="N18">
        <v>2.5816364774479961E-3</v>
      </c>
    </row>
    <row r="19" spans="1:14" x14ac:dyDescent="0.25">
      <c r="A19" s="15"/>
      <c r="B19" t="s">
        <v>59</v>
      </c>
      <c r="C19">
        <v>16.578647613525391</v>
      </c>
      <c r="D19">
        <v>14.832776069641113</v>
      </c>
      <c r="E19">
        <v>25.057144165039063</v>
      </c>
      <c r="F19">
        <v>18.44942569732666</v>
      </c>
      <c r="G19">
        <v>21.509812355041504</v>
      </c>
      <c r="H19">
        <v>21.947695732116699</v>
      </c>
      <c r="K19">
        <v>1.530870196768257E-3</v>
      </c>
      <c r="L19">
        <v>0.14930000762403342</v>
      </c>
      <c r="M19">
        <v>1.7897470184647879E-2</v>
      </c>
      <c r="N19">
        <v>1.3212214520093616E-2</v>
      </c>
    </row>
    <row r="20" spans="1:14" x14ac:dyDescent="0.25">
      <c r="A20" s="15"/>
      <c r="B20" t="s">
        <v>60</v>
      </c>
      <c r="C20">
        <v>16.011258602142334</v>
      </c>
      <c r="D20">
        <v>14.398423194885254</v>
      </c>
      <c r="E20">
        <v>26.047119140625</v>
      </c>
      <c r="F20">
        <v>17.974363327026367</v>
      </c>
      <c r="G20">
        <v>21.188365936279297</v>
      </c>
      <c r="H20">
        <v>20.377284049987793</v>
      </c>
      <c r="K20">
        <v>5.4468953053566195E-4</v>
      </c>
      <c r="L20">
        <v>0.14665290673998377</v>
      </c>
      <c r="M20">
        <v>1.5804453529090854E-2</v>
      </c>
      <c r="N20">
        <v>2.7729335383744908E-2</v>
      </c>
    </row>
    <row r="21" spans="1:14" x14ac:dyDescent="0.25">
      <c r="A21" s="15"/>
      <c r="B21" t="s">
        <v>61</v>
      </c>
      <c r="C21">
        <v>16.361468315124512</v>
      </c>
      <c r="D21">
        <v>14.56513500213623</v>
      </c>
      <c r="E21">
        <v>27.265106201171875</v>
      </c>
      <c r="F21">
        <v>18.223468780517578</v>
      </c>
      <c r="G21">
        <v>20.448456764221191</v>
      </c>
      <c r="H21">
        <v>21.096714973449707</v>
      </c>
      <c r="K21">
        <v>2.8009337053609039E-4</v>
      </c>
      <c r="L21">
        <v>0.14760698288580865</v>
      </c>
      <c r="M21">
        <v>3.1573213052431381E-2</v>
      </c>
      <c r="N21">
        <v>2.0145294204622508E-2</v>
      </c>
    </row>
    <row r="22" spans="1:14" x14ac:dyDescent="0.25">
      <c r="A22" s="15"/>
      <c r="B22" t="s">
        <v>62</v>
      </c>
      <c r="C22">
        <v>15.979775905609131</v>
      </c>
      <c r="D22">
        <v>14.108661651611328</v>
      </c>
      <c r="E22" t="e">
        <v>#DIV/0!</v>
      </c>
      <c r="F22">
        <v>17.349324226379395</v>
      </c>
      <c r="G22">
        <v>18.678243637084961</v>
      </c>
      <c r="H22">
        <v>23.425144195556641</v>
      </c>
      <c r="K22" t="e">
        <v>#DIV/0!</v>
      </c>
      <c r="L22">
        <v>0.20234576397774587</v>
      </c>
      <c r="M22">
        <v>8.0547026521237478E-2</v>
      </c>
      <c r="N22">
        <v>2.9997845089630853E-3</v>
      </c>
    </row>
    <row r="23" spans="1:14" x14ac:dyDescent="0.25">
      <c r="A23" s="15"/>
      <c r="B23" t="s">
        <v>63</v>
      </c>
      <c r="C23">
        <v>16.603038787841797</v>
      </c>
      <c r="D23">
        <v>14.75630521774292</v>
      </c>
      <c r="E23" t="e">
        <v>#DIV/0!</v>
      </c>
      <c r="F23">
        <v>18.584169387817383</v>
      </c>
      <c r="G23">
        <v>22.465645790100098</v>
      </c>
      <c r="H23">
        <v>21.884013175964355</v>
      </c>
      <c r="K23" t="e">
        <v>#DIV/0!</v>
      </c>
      <c r="L23">
        <v>0.13355469650886806</v>
      </c>
      <c r="M23">
        <v>9.0618806969376547E-3</v>
      </c>
      <c r="N23">
        <v>1.3561483613684575E-2</v>
      </c>
    </row>
    <row r="24" spans="1:14" x14ac:dyDescent="0.25">
      <c r="A24" s="15"/>
      <c r="B24" t="s">
        <v>64</v>
      </c>
      <c r="C24">
        <v>16.017667770385742</v>
      </c>
      <c r="D24">
        <v>14.273796081542969</v>
      </c>
      <c r="E24">
        <v>37.872447967529297</v>
      </c>
      <c r="F24">
        <v>17.61213207244873</v>
      </c>
      <c r="G24">
        <v>20.769970893859863</v>
      </c>
      <c r="H24">
        <v>20.233696937561035</v>
      </c>
      <c r="K24">
        <v>1.4407106565743229E-7</v>
      </c>
      <c r="L24">
        <v>0.18094207841837731</v>
      </c>
      <c r="M24">
        <v>2.0273809802992343E-2</v>
      </c>
      <c r="N24">
        <v>2.9401528900364068E-2</v>
      </c>
    </row>
    <row r="25" spans="1:14" x14ac:dyDescent="0.25">
      <c r="A25" s="15"/>
      <c r="B25" t="s">
        <v>65</v>
      </c>
      <c r="C25">
        <v>16.654575347900391</v>
      </c>
      <c r="D25">
        <v>14.618000030517578</v>
      </c>
      <c r="E25" t="e">
        <v>#DIV/0!</v>
      </c>
      <c r="F25">
        <v>17.869646072387695</v>
      </c>
      <c r="G25">
        <v>20.472976684570313</v>
      </c>
      <c r="H25">
        <v>20.869189262390137</v>
      </c>
      <c r="K25" t="e">
        <v>#DIV/0!</v>
      </c>
      <c r="L25">
        <v>0.21266309768744354</v>
      </c>
      <c r="M25">
        <v>3.4995445995241216E-2</v>
      </c>
      <c r="N25">
        <v>2.6591305657664887E-2</v>
      </c>
    </row>
  </sheetData>
  <mergeCells count="3">
    <mergeCell ref="A2:A9"/>
    <mergeCell ref="A10:A17"/>
    <mergeCell ref="A18:A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H9" sqref="H9"/>
    </sheetView>
  </sheetViews>
  <sheetFormatPr defaultColWidth="8.85546875" defaultRowHeight="15" x14ac:dyDescent="0.25"/>
  <cols>
    <col min="1" max="1" width="49.7109375" customWidth="1"/>
  </cols>
  <sheetData>
    <row r="1" spans="1:4" x14ac:dyDescent="0.2">
      <c r="B1" t="s">
        <v>34</v>
      </c>
      <c r="C1" t="s">
        <v>35</v>
      </c>
      <c r="D1" t="s">
        <v>36</v>
      </c>
    </row>
    <row r="2" spans="1:4" x14ac:dyDescent="0.2">
      <c r="A2" t="s">
        <v>33</v>
      </c>
      <c r="B2" t="s">
        <v>8</v>
      </c>
      <c r="C2" t="s">
        <v>8</v>
      </c>
      <c r="D2" t="s">
        <v>8</v>
      </c>
    </row>
    <row r="3" spans="1:4" x14ac:dyDescent="0.2">
      <c r="A3" t="s">
        <v>28</v>
      </c>
      <c r="B3">
        <v>1.6816659999999999E-4</v>
      </c>
      <c r="C3">
        <v>2.8140024E-3</v>
      </c>
      <c r="D3">
        <v>2.6102455430179823E-3</v>
      </c>
    </row>
    <row r="4" spans="1:4" x14ac:dyDescent="0.2">
      <c r="A4" s="12" t="s">
        <v>29</v>
      </c>
      <c r="B4">
        <v>3.724674E-4</v>
      </c>
      <c r="C4" s="12">
        <v>8.9528487E-3</v>
      </c>
      <c r="D4">
        <v>6.7436838966123567E-3</v>
      </c>
    </row>
    <row r="5" spans="1:4" x14ac:dyDescent="0.2">
      <c r="A5" s="12" t="s">
        <v>30</v>
      </c>
      <c r="B5">
        <v>3.4412869999999999E-4</v>
      </c>
      <c r="C5" s="12">
        <v>9.3540871999999997E-3</v>
      </c>
      <c r="D5">
        <v>8.8978419294553131E-3</v>
      </c>
    </row>
    <row r="6" spans="1:4" x14ac:dyDescent="0.2">
      <c r="A6" s="12" t="s">
        <v>31</v>
      </c>
      <c r="B6">
        <v>4.7525099999999999E-4</v>
      </c>
      <c r="C6" s="12">
        <v>1.0419460199999999E-2</v>
      </c>
      <c r="D6">
        <v>7.9601582360438513E-3</v>
      </c>
    </row>
    <row r="7" spans="1:4" x14ac:dyDescent="0.2">
      <c r="A7" s="12" t="s">
        <v>32</v>
      </c>
      <c r="B7">
        <v>1.7136380000000001E-4</v>
      </c>
      <c r="C7" s="12">
        <v>4.4009650000000002E-4</v>
      </c>
      <c r="D7">
        <v>5.9512850620900451E-4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="63" zoomScaleNormal="63" workbookViewId="0">
      <selection activeCell="B5" sqref="B5"/>
    </sheetView>
  </sheetViews>
  <sheetFormatPr defaultColWidth="11.42578125" defaultRowHeight="15" x14ac:dyDescent="0.25"/>
  <sheetData>
    <row r="1" spans="1:6" x14ac:dyDescent="0.2">
      <c r="A1" s="4" t="s">
        <v>41</v>
      </c>
      <c r="B1" t="s">
        <v>0</v>
      </c>
      <c r="C1" t="s">
        <v>1</v>
      </c>
      <c r="D1" t="s">
        <v>8</v>
      </c>
      <c r="E1" t="s">
        <v>69</v>
      </c>
      <c r="F1" t="s">
        <v>70</v>
      </c>
    </row>
    <row r="2" spans="1:6" x14ac:dyDescent="0.2">
      <c r="A2" t="s">
        <v>66</v>
      </c>
      <c r="B2">
        <v>19.82</v>
      </c>
      <c r="C2">
        <v>17.62</v>
      </c>
      <c r="D2">
        <v>28</v>
      </c>
      <c r="E2">
        <v>38.5</v>
      </c>
      <c r="F2">
        <v>35.07</v>
      </c>
    </row>
    <row r="3" spans="1:6" x14ac:dyDescent="0.2">
      <c r="A3" t="s">
        <v>67</v>
      </c>
      <c r="B3">
        <v>19.989999999999998</v>
      </c>
      <c r="C3">
        <v>18</v>
      </c>
      <c r="D3">
        <v>28.83</v>
      </c>
      <c r="E3">
        <v>39.4</v>
      </c>
      <c r="F3">
        <v>34.49</v>
      </c>
    </row>
    <row r="4" spans="1:6" x14ac:dyDescent="0.2">
      <c r="A4" t="s">
        <v>68</v>
      </c>
      <c r="B4">
        <v>19.87</v>
      </c>
      <c r="C4">
        <v>17.82</v>
      </c>
      <c r="D4">
        <v>27.87</v>
      </c>
      <c r="E4">
        <v>37.97</v>
      </c>
      <c r="F4">
        <v>35.03</v>
      </c>
    </row>
    <row r="5" spans="1:6" x14ac:dyDescent="0.2">
      <c r="A5" t="s">
        <v>71</v>
      </c>
      <c r="B5">
        <v>21.2</v>
      </c>
      <c r="C5">
        <v>19.16</v>
      </c>
      <c r="D5">
        <v>27.93</v>
      </c>
      <c r="E5">
        <v>36.86</v>
      </c>
      <c r="F5">
        <v>34.020000000000003</v>
      </c>
    </row>
    <row r="6" spans="1:6" x14ac:dyDescent="0.2">
      <c r="A6" t="s">
        <v>72</v>
      </c>
      <c r="B6">
        <v>19.16</v>
      </c>
      <c r="C6">
        <v>16.3</v>
      </c>
      <c r="D6">
        <v>28.69</v>
      </c>
      <c r="E6">
        <v>30.68</v>
      </c>
      <c r="F6">
        <v>29.8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I11" sqref="I11"/>
    </sheetView>
  </sheetViews>
  <sheetFormatPr defaultColWidth="8.85546875" defaultRowHeight="15" x14ac:dyDescent="0.25"/>
  <cols>
    <col min="4" max="4" width="14" customWidth="1"/>
  </cols>
  <sheetData>
    <row r="1" spans="1:7" x14ac:dyDescent="0.2">
      <c r="A1" t="s">
        <v>41</v>
      </c>
      <c r="B1" t="s">
        <v>0</v>
      </c>
      <c r="C1" t="s">
        <v>1</v>
      </c>
      <c r="D1" t="s">
        <v>43</v>
      </c>
      <c r="F1" t="s">
        <v>73</v>
      </c>
      <c r="G1" t="s">
        <v>43</v>
      </c>
    </row>
    <row r="2" spans="1:7" x14ac:dyDescent="0.2">
      <c r="A2" t="s">
        <v>44</v>
      </c>
      <c r="B2">
        <v>19.60342121</v>
      </c>
      <c r="C2">
        <v>16.426780699999998</v>
      </c>
      <c r="D2">
        <v>30.085350989999998</v>
      </c>
      <c r="G2">
        <v>2.3253733145835528E-4</v>
      </c>
    </row>
    <row r="3" spans="1:7" x14ac:dyDescent="0.2">
      <c r="A3" t="s">
        <v>45</v>
      </c>
      <c r="B3">
        <v>20.142271999999998</v>
      </c>
      <c r="C3">
        <v>16.832685470000001</v>
      </c>
      <c r="D3">
        <v>19.496738430000001</v>
      </c>
      <c r="G3">
        <v>0.49680111100542923</v>
      </c>
    </row>
    <row r="4" spans="1:7" x14ac:dyDescent="0.2">
      <c r="A4" t="s">
        <v>46</v>
      </c>
      <c r="B4">
        <v>18.812915799999999</v>
      </c>
      <c r="C4">
        <v>15.82288694</v>
      </c>
      <c r="D4">
        <v>30.5768652</v>
      </c>
      <c r="G4">
        <v>1.020126843630855E-4</v>
      </c>
    </row>
    <row r="5" spans="1:7" x14ac:dyDescent="0.2">
      <c r="A5" t="s">
        <v>47</v>
      </c>
      <c r="B5">
        <v>19.218593599999998</v>
      </c>
      <c r="C5">
        <v>16.354759219999998</v>
      </c>
      <c r="D5">
        <v>18.97609615</v>
      </c>
      <c r="G5">
        <v>0.4384791839723487</v>
      </c>
    </row>
    <row r="6" spans="1:7" x14ac:dyDescent="0.2">
      <c r="A6" t="s">
        <v>48</v>
      </c>
      <c r="B6">
        <v>17.42058372</v>
      </c>
      <c r="C6">
        <v>15.58790922</v>
      </c>
      <c r="D6">
        <v>33.15481758</v>
      </c>
      <c r="G6">
        <v>9.7202772172114412E-6</v>
      </c>
    </row>
    <row r="7" spans="1:7" x14ac:dyDescent="0.2">
      <c r="A7" t="s">
        <v>49</v>
      </c>
      <c r="B7">
        <v>17.048921589999999</v>
      </c>
      <c r="C7">
        <v>15.636171340000001</v>
      </c>
      <c r="D7">
        <v>18.181561469999998</v>
      </c>
      <c r="G7">
        <v>0.27951255560753291</v>
      </c>
    </row>
    <row r="8" spans="1:7" x14ac:dyDescent="0.2">
      <c r="A8" t="s">
        <v>50</v>
      </c>
      <c r="B8">
        <v>17.171103479999999</v>
      </c>
      <c r="C8">
        <v>15.52279806</v>
      </c>
      <c r="D8">
        <v>30.57200623</v>
      </c>
      <c r="G8">
        <v>5.2219368626702306E-5</v>
      </c>
    </row>
    <row r="9" spans="1:7" x14ac:dyDescent="0.2">
      <c r="A9" t="s">
        <v>51</v>
      </c>
      <c r="B9">
        <v>17.541943549999999</v>
      </c>
      <c r="C9">
        <v>16.081032749999999</v>
      </c>
      <c r="D9">
        <v>17.949115750000001</v>
      </c>
      <c r="G9">
        <v>0.45450636390693294</v>
      </c>
    </row>
    <row r="10" spans="1:7" x14ac:dyDescent="0.2">
      <c r="A10" t="s">
        <v>52</v>
      </c>
      <c r="B10">
        <v>18.513425829999999</v>
      </c>
      <c r="C10">
        <v>15.85492945</v>
      </c>
      <c r="D10">
        <v>31.36280155</v>
      </c>
      <c r="G10">
        <v>5.3927328437546915E-5</v>
      </c>
    </row>
    <row r="11" spans="1:7" x14ac:dyDescent="0.2">
      <c r="A11" t="s">
        <v>53</v>
      </c>
      <c r="B11">
        <v>17.747980120000001</v>
      </c>
      <c r="C11">
        <v>15.44130373</v>
      </c>
      <c r="D11">
        <v>19.458026889999999</v>
      </c>
      <c r="G11">
        <v>0.13741534621744195</v>
      </c>
    </row>
    <row r="12" spans="1:7" x14ac:dyDescent="0.2">
      <c r="A12" t="s">
        <v>54</v>
      </c>
      <c r="B12">
        <v>18.606571200000001</v>
      </c>
      <c r="C12">
        <v>15.81087303</v>
      </c>
      <c r="D12">
        <v>32.106122970000001</v>
      </c>
      <c r="G12">
        <v>3.2766909768864943E-5</v>
      </c>
    </row>
    <row r="13" spans="1:7" x14ac:dyDescent="0.2">
      <c r="A13" t="s">
        <v>55</v>
      </c>
      <c r="B13">
        <v>19.095178600000001</v>
      </c>
      <c r="C13">
        <v>16.244323730000001</v>
      </c>
      <c r="D13">
        <v>20.637179369999998</v>
      </c>
      <c r="G13">
        <v>0.12785422978714939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opLeftCell="I1" workbookViewId="0">
      <selection activeCell="S10" sqref="S10"/>
    </sheetView>
  </sheetViews>
  <sheetFormatPr defaultColWidth="8.85546875" defaultRowHeight="15" x14ac:dyDescent="0.25"/>
  <cols>
    <col min="20" max="20" width="24.7109375" customWidth="1"/>
  </cols>
  <sheetData>
    <row r="1" spans="1:20" x14ac:dyDescent="0.2">
      <c r="C1" t="s">
        <v>0</v>
      </c>
      <c r="D1" t="s">
        <v>1</v>
      </c>
      <c r="E1" t="s">
        <v>8</v>
      </c>
      <c r="F1" s="14" t="s">
        <v>56</v>
      </c>
      <c r="G1" t="s">
        <v>37</v>
      </c>
      <c r="H1" t="s">
        <v>22</v>
      </c>
      <c r="I1" t="s">
        <v>27</v>
      </c>
      <c r="J1" t="s">
        <v>40</v>
      </c>
      <c r="L1" t="s">
        <v>73</v>
      </c>
      <c r="M1" t="s">
        <v>8</v>
      </c>
      <c r="N1" s="14" t="s">
        <v>56</v>
      </c>
      <c r="O1" t="s">
        <v>37</v>
      </c>
      <c r="P1" t="s">
        <v>22</v>
      </c>
      <c r="Q1" t="s">
        <v>27</v>
      </c>
      <c r="R1" t="s">
        <v>40</v>
      </c>
      <c r="T1" s="21" t="s">
        <v>75</v>
      </c>
    </row>
    <row r="2" spans="1:20" x14ac:dyDescent="0.25">
      <c r="A2" s="15" t="s">
        <v>34</v>
      </c>
      <c r="B2" s="8" t="s">
        <v>42</v>
      </c>
      <c r="C2">
        <v>13.753931522369385</v>
      </c>
      <c r="D2">
        <v>12.378340244293213</v>
      </c>
      <c r="E2">
        <v>22.402080535888672</v>
      </c>
      <c r="F2">
        <v>14.477180957794189</v>
      </c>
      <c r="G2">
        <v>16.821171760559082</v>
      </c>
      <c r="H2">
        <v>17.327489852905273</v>
      </c>
      <c r="I2">
        <v>21.514595031738281</v>
      </c>
      <c r="J2">
        <v>24.603603363037109</v>
      </c>
      <c r="M2">
        <v>1.5473929780154361E-3</v>
      </c>
      <c r="N2">
        <v>0.37603918898218358</v>
      </c>
      <c r="O2">
        <v>7.4066456261551741E-2</v>
      </c>
      <c r="P2">
        <v>5.2144034806590481E-2</v>
      </c>
      <c r="Q2">
        <v>2.8625981032990668E-3</v>
      </c>
      <c r="R2">
        <v>3.3641566836487496E-4</v>
      </c>
      <c r="T2" s="22">
        <f>M2/M2</f>
        <v>1</v>
      </c>
    </row>
    <row r="3" spans="1:20" x14ac:dyDescent="0.25">
      <c r="A3" s="15"/>
      <c r="B3" s="8">
        <v>16.100000000000001</v>
      </c>
      <c r="C3">
        <v>14.615695953369141</v>
      </c>
      <c r="D3">
        <v>12.652853012084961</v>
      </c>
      <c r="E3" t="s">
        <v>3</v>
      </c>
      <c r="F3">
        <v>14.746251583099365</v>
      </c>
      <c r="G3">
        <v>16.940360069274902</v>
      </c>
      <c r="H3">
        <v>17.051884651184082</v>
      </c>
      <c r="I3">
        <v>21.624185562133789</v>
      </c>
      <c r="J3">
        <v>24.803794860839844</v>
      </c>
      <c r="M3">
        <v>0</v>
      </c>
      <c r="N3">
        <v>0.46265955766899208</v>
      </c>
      <c r="O3">
        <v>0.10110417045597966</v>
      </c>
      <c r="P3">
        <v>9.358297037226769E-2</v>
      </c>
      <c r="Q3">
        <v>3.933662561459602E-3</v>
      </c>
      <c r="R3">
        <v>4.3414952380799269E-4</v>
      </c>
      <c r="T3" s="22">
        <f>M3/M2</f>
        <v>0</v>
      </c>
    </row>
    <row r="4" spans="1:20" x14ac:dyDescent="0.25">
      <c r="A4" s="15"/>
      <c r="B4" s="8">
        <v>19.7</v>
      </c>
      <c r="C4">
        <v>14.809325695037842</v>
      </c>
      <c r="D4">
        <v>12.790628433227539</v>
      </c>
      <c r="E4" t="s">
        <v>3</v>
      </c>
      <c r="F4">
        <v>15.448821067810059</v>
      </c>
      <c r="G4">
        <v>17.926019668579102</v>
      </c>
      <c r="H4">
        <v>17.760126113891602</v>
      </c>
      <c r="I4">
        <v>22.211088180541992</v>
      </c>
      <c r="J4">
        <v>24.500937461853027</v>
      </c>
      <c r="M4">
        <v>0</v>
      </c>
      <c r="N4">
        <v>0.31889557772764066</v>
      </c>
      <c r="O4">
        <v>5.7271348978329639E-2</v>
      </c>
      <c r="P4">
        <v>6.4250475886688127E-2</v>
      </c>
      <c r="Q4">
        <v>2.9376716836686172E-3</v>
      </c>
      <c r="R4">
        <v>6.0074468601981914E-4</v>
      </c>
      <c r="T4" s="22">
        <f>M4/M2</f>
        <v>0</v>
      </c>
    </row>
    <row r="5" spans="1:20" x14ac:dyDescent="0.25">
      <c r="A5" s="15"/>
      <c r="B5" s="8">
        <v>19.899999999999999</v>
      </c>
      <c r="C5">
        <v>15.004759311676025</v>
      </c>
      <c r="D5">
        <v>12.587702751159668</v>
      </c>
      <c r="E5">
        <v>38.660711288452148</v>
      </c>
      <c r="F5">
        <v>15.264552116394043</v>
      </c>
      <c r="G5">
        <v>17.586928367614746</v>
      </c>
      <c r="H5">
        <v>17.776041030883789</v>
      </c>
      <c r="I5">
        <v>22.090451240539551</v>
      </c>
      <c r="J5">
        <v>24.585329055786133</v>
      </c>
      <c r="M5" s="12">
        <v>3.2737507885182302E-8</v>
      </c>
      <c r="N5">
        <v>0.36140263122421479</v>
      </c>
      <c r="O5">
        <v>7.2258076632161578E-2</v>
      </c>
      <c r="P5">
        <v>6.3380814084901635E-2</v>
      </c>
      <c r="Q5">
        <v>3.1855976801141287E-3</v>
      </c>
      <c r="R5">
        <v>5.6514236993410606E-4</v>
      </c>
      <c r="T5" s="19">
        <f>M5/M2</f>
        <v>2.1156557093317588E-5</v>
      </c>
    </row>
    <row r="6" spans="1:20" x14ac:dyDescent="0.25">
      <c r="A6" s="15" t="s">
        <v>35</v>
      </c>
      <c r="B6" s="8" t="s">
        <v>42</v>
      </c>
      <c r="C6">
        <v>16.850954055786133</v>
      </c>
      <c r="D6">
        <v>15.65662670135498</v>
      </c>
      <c r="E6">
        <v>25.213253021240234</v>
      </c>
      <c r="F6">
        <v>17.357398986816406</v>
      </c>
      <c r="G6">
        <v>19.73976993560791</v>
      </c>
      <c r="H6">
        <v>20.025642395019531</v>
      </c>
      <c r="I6">
        <v>24.18412971496582</v>
      </c>
      <c r="J6">
        <v>27.329663276672363</v>
      </c>
      <c r="M6">
        <v>2.008782885141616E-3</v>
      </c>
      <c r="N6">
        <v>0.46535105778973995</v>
      </c>
      <c r="O6">
        <v>8.92515134136877E-2</v>
      </c>
      <c r="P6">
        <v>7.3208145221251034E-2</v>
      </c>
      <c r="Q6">
        <v>4.0994914403432768E-3</v>
      </c>
      <c r="R6">
        <v>4.6326557530090108E-4</v>
      </c>
      <c r="T6" s="22">
        <f>M6/M6</f>
        <v>1</v>
      </c>
    </row>
    <row r="7" spans="1:20" x14ac:dyDescent="0.25">
      <c r="A7" s="15"/>
      <c r="B7" s="8">
        <v>16.100000000000001</v>
      </c>
      <c r="C7">
        <v>17.272238731384277</v>
      </c>
      <c r="D7">
        <v>15.693434715270996</v>
      </c>
      <c r="E7" t="s">
        <v>3</v>
      </c>
      <c r="F7">
        <v>17.631279945373535</v>
      </c>
      <c r="G7">
        <v>19.851717948913574</v>
      </c>
      <c r="H7">
        <v>19.608312606811523</v>
      </c>
      <c r="I7">
        <v>24.568215370178223</v>
      </c>
      <c r="J7">
        <v>27.88672924041748</v>
      </c>
      <c r="M7">
        <v>0</v>
      </c>
      <c r="N7">
        <v>0.4511117527396602</v>
      </c>
      <c r="O7">
        <v>9.6797847341335203E-2</v>
      </c>
      <c r="P7">
        <v>0.11458770157669573</v>
      </c>
      <c r="Q7">
        <v>3.6817856525236791E-3</v>
      </c>
      <c r="R7">
        <v>3.6905091381274872E-4</v>
      </c>
      <c r="T7" s="19">
        <f>M7/M5</f>
        <v>0</v>
      </c>
    </row>
    <row r="8" spans="1:20" x14ac:dyDescent="0.25">
      <c r="A8" s="15"/>
      <c r="B8" s="8">
        <v>19.7</v>
      </c>
      <c r="C8">
        <v>17.123693466186523</v>
      </c>
      <c r="D8">
        <v>15.675334930419922</v>
      </c>
      <c r="E8">
        <v>36.229812622070312</v>
      </c>
      <c r="F8">
        <v>17.593016624450684</v>
      </c>
      <c r="G8">
        <v>20.063346862792969</v>
      </c>
      <c r="H8">
        <v>20.264460563659668</v>
      </c>
      <c r="I8">
        <v>24.689724922180176</v>
      </c>
      <c r="J8">
        <v>26.982869148254395</v>
      </c>
      <c r="M8">
        <v>1.0727174650353417E-6</v>
      </c>
      <c r="N8">
        <v>0.43724008477250842</v>
      </c>
      <c r="O8">
        <v>7.8899902929059046E-2</v>
      </c>
      <c r="P8">
        <v>6.8633352375947684E-2</v>
      </c>
      <c r="Q8">
        <v>3.1944632903545996E-3</v>
      </c>
      <c r="R8">
        <v>6.5176750671385635E-4</v>
      </c>
      <c r="T8" s="19">
        <f>M8/M5</f>
        <v>32.767230443978804</v>
      </c>
    </row>
    <row r="9" spans="1:20" x14ac:dyDescent="0.25">
      <c r="A9" s="15"/>
      <c r="B9" s="8">
        <v>19.899999999999999</v>
      </c>
      <c r="C9">
        <v>16.880243301391602</v>
      </c>
      <c r="D9">
        <v>15.54868221282959</v>
      </c>
      <c r="E9" t="s">
        <v>3</v>
      </c>
      <c r="F9">
        <v>17.498673439025879</v>
      </c>
      <c r="G9">
        <v>19.808700561523437</v>
      </c>
      <c r="H9">
        <v>20.212164878845215</v>
      </c>
      <c r="I9">
        <v>24.605014801025391</v>
      </c>
      <c r="J9">
        <v>27.76175594329834</v>
      </c>
      <c r="M9">
        <v>0</v>
      </c>
      <c r="N9">
        <v>0.41059538528545397</v>
      </c>
      <c r="O9">
        <v>8.2799289347225732E-2</v>
      </c>
      <c r="P9">
        <v>6.2599627310583508E-2</v>
      </c>
      <c r="Q9">
        <v>2.9798345725255385E-3</v>
      </c>
      <c r="R9">
        <v>3.3413224003261927E-4</v>
      </c>
      <c r="T9" s="19">
        <f>M9/M5</f>
        <v>0</v>
      </c>
    </row>
    <row r="10" spans="1:20" x14ac:dyDescent="0.25">
      <c r="A10" s="15" t="s">
        <v>36</v>
      </c>
      <c r="B10" s="8" t="s">
        <v>42</v>
      </c>
      <c r="C10">
        <v>15.546224594116211</v>
      </c>
      <c r="D10">
        <v>14.532629013061523</v>
      </c>
      <c r="E10" s="13">
        <v>23.666762351989746</v>
      </c>
      <c r="F10">
        <v>15.747067451477051</v>
      </c>
      <c r="G10">
        <v>18.013533592224121</v>
      </c>
      <c r="H10">
        <v>18.266921043395996</v>
      </c>
      <c r="I10">
        <v>23.072117805480957</v>
      </c>
      <c r="J10">
        <v>25.714574813842773</v>
      </c>
      <c r="M10">
        <v>2.5287926309464494E-3</v>
      </c>
      <c r="N10">
        <v>0.61232069643567466</v>
      </c>
      <c r="O10">
        <v>0.12726372952994361</v>
      </c>
      <c r="P10">
        <v>0.10676463581735725</v>
      </c>
      <c r="Q10">
        <v>3.8187309627142302E-3</v>
      </c>
      <c r="R10">
        <v>6.115898099370321E-4</v>
      </c>
      <c r="T10" s="22">
        <f>M10/M10</f>
        <v>1</v>
      </c>
    </row>
    <row r="11" spans="1:20" x14ac:dyDescent="0.25">
      <c r="A11" s="15"/>
      <c r="B11" s="8">
        <v>16.100000000000001</v>
      </c>
      <c r="C11">
        <v>15.299561500549316</v>
      </c>
      <c r="D11">
        <v>14.430001258850098</v>
      </c>
      <c r="E11">
        <v>37.333251953125</v>
      </c>
      <c r="F11">
        <v>15.623595237731934</v>
      </c>
      <c r="G11">
        <v>17.837608337402344</v>
      </c>
      <c r="H11">
        <v>17.415501594543457</v>
      </c>
      <c r="I11">
        <v>22.396831512451172</v>
      </c>
      <c r="J11">
        <v>25.788629531860352</v>
      </c>
      <c r="M11">
        <v>1.7231234814081188E-7</v>
      </c>
      <c r="N11">
        <v>0.59098201928244143</v>
      </c>
      <c r="O11">
        <v>0.12737667670102953</v>
      </c>
      <c r="P11">
        <v>0.17066980991387906</v>
      </c>
      <c r="Q11">
        <v>5.4029006438896391E-3</v>
      </c>
      <c r="R11">
        <v>5.1474725356964366E-4</v>
      </c>
      <c r="T11" s="22">
        <f>M11/M10</f>
        <v>6.8140165402301361E-5</v>
      </c>
    </row>
    <row r="12" spans="1:20" x14ac:dyDescent="0.25">
      <c r="A12" s="15"/>
      <c r="B12" s="8">
        <v>19.7</v>
      </c>
      <c r="C12">
        <v>15.668759822845459</v>
      </c>
      <c r="D12">
        <v>14.452691555023193</v>
      </c>
      <c r="E12" t="s">
        <v>3</v>
      </c>
      <c r="F12">
        <v>15.658033847808838</v>
      </c>
      <c r="G12">
        <v>18.103963851928711</v>
      </c>
      <c r="H12">
        <v>18.146499633789063</v>
      </c>
      <c r="I12">
        <v>22.613539695739746</v>
      </c>
      <c r="J12">
        <v>25.043464660644531</v>
      </c>
      <c r="M12">
        <v>0</v>
      </c>
      <c r="N12">
        <v>0.66098610122055379</v>
      </c>
      <c r="O12">
        <v>0.1213092810884181</v>
      </c>
      <c r="P12">
        <v>0.11778486344205438</v>
      </c>
      <c r="Q12">
        <v>5.3256967327705998E-3</v>
      </c>
      <c r="R12">
        <v>9.8831669260240809E-4</v>
      </c>
      <c r="T12" s="22">
        <f>M12/M10</f>
        <v>0</v>
      </c>
    </row>
    <row r="13" spans="1:20" x14ac:dyDescent="0.25">
      <c r="A13" s="15"/>
      <c r="B13" s="8">
        <v>19.899999999999999</v>
      </c>
      <c r="C13">
        <v>16.059257984161377</v>
      </c>
      <c r="D13">
        <v>14.435858726501465</v>
      </c>
      <c r="E13">
        <v>38.124534606933594</v>
      </c>
      <c r="F13">
        <v>15.616118431091309</v>
      </c>
      <c r="G13">
        <v>18.071365356445313</v>
      </c>
      <c r="H13">
        <v>18.189714431762695</v>
      </c>
      <c r="I13">
        <v>23.442655563354492</v>
      </c>
      <c r="J13">
        <v>25.512814521789551</v>
      </c>
      <c r="M13">
        <v>1.298206974995768E-7</v>
      </c>
      <c r="N13">
        <v>0.77455517869721535</v>
      </c>
      <c r="O13">
        <v>0.14123729480737754</v>
      </c>
      <c r="P13">
        <v>0.1301136227449432</v>
      </c>
      <c r="Q13">
        <v>3.412164207122812E-3</v>
      </c>
      <c r="R13">
        <v>8.1254978685695912E-4</v>
      </c>
      <c r="T13" s="16">
        <f>M13/M10</f>
        <v>5.1337027762133622E-5</v>
      </c>
    </row>
  </sheetData>
  <mergeCells count="3">
    <mergeCell ref="A2:A5"/>
    <mergeCell ref="A6:A9"/>
    <mergeCell ref="A10:A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K5" sqref="K5"/>
    </sheetView>
  </sheetViews>
  <sheetFormatPr defaultColWidth="8.85546875" defaultRowHeight="15" x14ac:dyDescent="0.25"/>
  <sheetData>
    <row r="1" spans="1:16" x14ac:dyDescent="0.2">
      <c r="A1" t="s">
        <v>41</v>
      </c>
      <c r="C1" t="s">
        <v>0</v>
      </c>
      <c r="D1" t="s">
        <v>1</v>
      </c>
      <c r="E1" t="s">
        <v>56</v>
      </c>
      <c r="F1" t="s">
        <v>37</v>
      </c>
      <c r="G1" t="s">
        <v>22</v>
      </c>
      <c r="H1" t="s">
        <v>27</v>
      </c>
      <c r="I1" t="s">
        <v>40</v>
      </c>
      <c r="K1" t="s">
        <v>76</v>
      </c>
      <c r="L1" t="s">
        <v>56</v>
      </c>
      <c r="M1" t="s">
        <v>37</v>
      </c>
      <c r="N1" t="s">
        <v>22</v>
      </c>
      <c r="O1" t="s">
        <v>27</v>
      </c>
      <c r="P1" t="s">
        <v>40</v>
      </c>
    </row>
    <row r="2" spans="1:16" x14ac:dyDescent="0.25">
      <c r="A2" s="15" t="s">
        <v>34</v>
      </c>
      <c r="B2" t="s">
        <v>38</v>
      </c>
      <c r="C2">
        <v>19.603421211242676</v>
      </c>
      <c r="D2">
        <v>16.426780700683594</v>
      </c>
      <c r="E2">
        <v>19.476675987243652</v>
      </c>
      <c r="F2">
        <v>22.116538047790527</v>
      </c>
      <c r="G2">
        <v>23.720293045043945</v>
      </c>
      <c r="H2">
        <v>27.764472007751465</v>
      </c>
      <c r="I2">
        <v>29.614755630493164</v>
      </c>
      <c r="L2">
        <v>0.36309651006403521</v>
      </c>
      <c r="M2">
        <v>5.8256502815818199E-2</v>
      </c>
      <c r="N2">
        <v>1.916752552023902E-2</v>
      </c>
      <c r="O2">
        <v>1.1618414719184803E-3</v>
      </c>
      <c r="P2">
        <v>3.2222260444452649E-4</v>
      </c>
    </row>
    <row r="3" spans="1:16" x14ac:dyDescent="0.25">
      <c r="A3" s="15"/>
      <c r="B3" t="s">
        <v>39</v>
      </c>
      <c r="C3">
        <v>20.142271995544434</v>
      </c>
      <c r="D3">
        <v>16.832685470581055</v>
      </c>
      <c r="E3">
        <v>21.384157180786133</v>
      </c>
      <c r="F3">
        <v>24.288983345031738</v>
      </c>
      <c r="G3">
        <v>27.441730499267578</v>
      </c>
      <c r="H3">
        <v>29.367647171020508</v>
      </c>
      <c r="I3">
        <v>30.892340660095215</v>
      </c>
      <c r="L3">
        <v>0.13428048446190807</v>
      </c>
      <c r="M3">
        <v>1.7929702840921165E-2</v>
      </c>
      <c r="N3">
        <v>2.0160515356752152E-3</v>
      </c>
      <c r="O3">
        <v>5.3057030817511743E-4</v>
      </c>
      <c r="P3">
        <v>1.8440150782353997E-4</v>
      </c>
    </row>
    <row r="4" spans="1:16" x14ac:dyDescent="0.25">
      <c r="A4" s="15" t="s">
        <v>35</v>
      </c>
      <c r="B4" t="s">
        <v>38</v>
      </c>
      <c r="C4">
        <v>17.420583724975586</v>
      </c>
      <c r="D4">
        <v>15.58790922164917</v>
      </c>
      <c r="E4">
        <v>17.40629768371582</v>
      </c>
      <c r="F4">
        <v>19.25084400177002</v>
      </c>
      <c r="G4">
        <v>20.788347244262695</v>
      </c>
      <c r="H4">
        <v>24.805615425109863</v>
      </c>
      <c r="I4">
        <v>29.082377433776855</v>
      </c>
      <c r="L4">
        <v>0.53512535388105942</v>
      </c>
      <c r="M4">
        <v>0.14900188337985207</v>
      </c>
      <c r="N4">
        <v>5.1328333433888658E-2</v>
      </c>
      <c r="O4">
        <v>3.169851670822673E-3</v>
      </c>
      <c r="P4">
        <v>1.6353295767288769E-4</v>
      </c>
    </row>
    <row r="5" spans="1:16" x14ac:dyDescent="0.25">
      <c r="A5" s="15"/>
      <c r="B5" t="s">
        <v>39</v>
      </c>
      <c r="C5">
        <v>17.048921585083008</v>
      </c>
      <c r="D5">
        <v>15.636171340942383</v>
      </c>
      <c r="E5">
        <v>17.550658226013184</v>
      </c>
      <c r="F5">
        <v>19.078106880187988</v>
      </c>
      <c r="G5">
        <v>20.562283515930176</v>
      </c>
      <c r="H5">
        <v>24.870837211608887</v>
      </c>
      <c r="I5">
        <v>28.355997085571289</v>
      </c>
      <c r="L5">
        <v>0.4328347505282274</v>
      </c>
      <c r="M5">
        <v>0.15014617034341338</v>
      </c>
      <c r="N5">
        <v>5.3670120857425528E-2</v>
      </c>
      <c r="O5">
        <v>2.7084989585315863E-3</v>
      </c>
      <c r="P5">
        <v>2.4187501605024974E-4</v>
      </c>
    </row>
    <row r="6" spans="1:16" x14ac:dyDescent="0.25">
      <c r="A6" s="15" t="s">
        <v>36</v>
      </c>
      <c r="B6" t="s">
        <v>38</v>
      </c>
      <c r="C6">
        <v>18.513425827026367</v>
      </c>
      <c r="D6">
        <v>15.854929447174072</v>
      </c>
      <c r="E6">
        <v>18.117583274841309</v>
      </c>
      <c r="F6">
        <v>19.975041389465332</v>
      </c>
      <c r="G6">
        <v>22.161612510681152</v>
      </c>
      <c r="H6">
        <v>25.537203788757324</v>
      </c>
      <c r="I6">
        <v>29.745277404785156</v>
      </c>
      <c r="L6">
        <v>0.52362081813587569</v>
      </c>
      <c r="M6">
        <v>0.14449948415771469</v>
      </c>
      <c r="N6">
        <v>3.1742622303356664E-2</v>
      </c>
      <c r="O6">
        <v>3.0583597805228127E-3</v>
      </c>
      <c r="P6">
        <v>1.6547492442035188E-4</v>
      </c>
    </row>
    <row r="7" spans="1:16" x14ac:dyDescent="0.25">
      <c r="A7" s="15"/>
      <c r="B7" t="s">
        <v>39</v>
      </c>
      <c r="C7">
        <v>17.747980117797852</v>
      </c>
      <c r="D7">
        <v>15.441303730010986</v>
      </c>
      <c r="E7">
        <v>18.601729393005371</v>
      </c>
      <c r="F7">
        <v>19.776216506958008</v>
      </c>
      <c r="G7">
        <v>21.660982131958008</v>
      </c>
      <c r="H7">
        <v>24.930729866027832</v>
      </c>
      <c r="I7">
        <v>27.576064109802246</v>
      </c>
      <c r="L7">
        <v>0.24877484703735242</v>
      </c>
      <c r="M7">
        <v>0.11021751550853105</v>
      </c>
      <c r="N7">
        <v>2.9845552925281897E-2</v>
      </c>
      <c r="O7">
        <v>3.0944785948056192E-3</v>
      </c>
      <c r="P7">
        <v>4.9460958355317943E-4</v>
      </c>
    </row>
  </sheetData>
  <mergeCells count="3">
    <mergeCell ref="A2:A3"/>
    <mergeCell ref="A4:A5"/>
    <mergeCell ref="A6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Fig2c_Suppfig1c&amp;d</vt:lpstr>
      <vt:lpstr>Fig3b</vt:lpstr>
      <vt:lpstr>Suppfig1f</vt:lpstr>
      <vt:lpstr>Suppfig1g</vt:lpstr>
      <vt:lpstr>Suppfig2a</vt:lpstr>
      <vt:lpstr>Suppfig2f&amp;h</vt:lpstr>
      <vt:lpstr>Suppfig2g</vt:lpstr>
    </vt:vector>
  </TitlesOfParts>
  <Company>Imperial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Mau, King</dc:creator>
  <cp:lastModifiedBy>Mau, Tommy</cp:lastModifiedBy>
  <dcterms:created xsi:type="dcterms:W3CDTF">2021-01-17T18:58:01Z</dcterms:created>
  <dcterms:modified xsi:type="dcterms:W3CDTF">2022-05-08T12:37:37Z</dcterms:modified>
</cp:coreProperties>
</file>